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Смета" sheetId="1" state="visible" r:id="rId2"/>
  </sheets>
  <definedNames>
    <definedName function="false" hidden="false" localSheetId="0" name="_xlnm.Print_Titles" vbProcedure="false">Смета!$1:$1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<sst xmlns="http://schemas.openxmlformats.org/spreadsheetml/2006/main" count="354" uniqueCount="335">
  <si>
    <t xml:space="preserve">Приложение № 1 к постановлению администрацииЛазовского муниципального округа от «  »  ноября 2023 г. № </t>
  </si>
  <si>
    <t xml:space="preserve">№ ПП</t>
  </si>
  <si>
    <t xml:space="preserve">КОД</t>
  </si>
  <si>
    <t xml:space="preserve">НАЗВАНИЕ РАБОТЫ</t>
  </si>
  <si>
    <t xml:space="preserve">ИЗМЕРИТЕЛЬ</t>
  </si>
  <si>
    <t xml:space="preserve">КОЛ-ВО ЕД. ИЗМ.</t>
  </si>
  <si>
    <t xml:space="preserve">ПЕРИОДИЧ- НОСТЬ В ГОД</t>
  </si>
  <si>
    <t xml:space="preserve">ТРУД. РЕСУРСЫ, РУБ.</t>
  </si>
  <si>
    <t xml:space="preserve">МАТЕР. РЕСУРСЫ, РУБ.</t>
  </si>
  <si>
    <t xml:space="preserve">МАШ. МЕХ., РУБ.</t>
  </si>
  <si>
    <t xml:space="preserve">НАКЛ. РАСХОДЫ, РУБ.</t>
  </si>
  <si>
    <t xml:space="preserve">ПРИБЫЛЬ, РУБ.</t>
  </si>
  <si>
    <t xml:space="preserve">РАСХОДЫ НА УПРАВ., РУБ.</t>
  </si>
  <si>
    <t xml:space="preserve">СТОИМОСТЬ, РУБ.</t>
  </si>
  <si>
    <t xml:space="preserve">НА КВ.М/МЕС</t>
  </si>
  <si>
    <t xml:space="preserve">Лазо</t>
  </si>
  <si>
    <t xml:space="preserve">Дата изменения:</t>
  </si>
  <si>
    <t xml:space="preserve">Общая площадь, кв.м:</t>
  </si>
  <si>
    <t xml:space="preserve">1.1</t>
  </si>
  <si>
    <t xml:space="preserve">Фундаменты</t>
  </si>
  <si>
    <t xml:space="preserve">1.1.8</t>
  </si>
  <si>
    <t xml:space="preserve">Восстановление (ремонт)  решеток на  продухах  фундамента</t>
  </si>
  <si>
    <t xml:space="preserve">100 решеток</t>
  </si>
  <si>
    <t xml:space="preserve">1.1.12</t>
  </si>
  <si>
    <t xml:space="preserve">Восстановление (ремонт) вводов инженерных коммуникаций   в подвальные  помещения  через  фундаменты</t>
  </si>
  <si>
    <t xml:space="preserve">100 шт.</t>
  </si>
  <si>
    <t xml:space="preserve">1.4</t>
  </si>
  <si>
    <t xml:space="preserve">Балконы, козырьки, лоджии и эркеры</t>
  </si>
  <si>
    <t xml:space="preserve">1.4.3</t>
  </si>
  <si>
    <t xml:space="preserve">Восстановление (ремонт), модернизация гидроизоляции  балконов, лоджий,   козырьков и  эркеров</t>
  </si>
  <si>
    <t xml:space="preserve">1.4.3.3</t>
  </si>
  <si>
    <t xml:space="preserve">Ремонт гидроизоляции козырьков</t>
  </si>
  <si>
    <t xml:space="preserve">100 кв.м.</t>
  </si>
  <si>
    <t xml:space="preserve">1.6</t>
  </si>
  <si>
    <t xml:space="preserve">Полы</t>
  </si>
  <si>
    <t xml:space="preserve">1.6.1</t>
  </si>
  <si>
    <t xml:space="preserve">Устранение  повреждений  полов в  местах  общего  пользования  многоквартирного дома</t>
  </si>
  <si>
    <t xml:space="preserve">1.6.1.1</t>
  </si>
  <si>
    <t xml:space="preserve">Заделка выбоин в цементных полах</t>
  </si>
  <si>
    <t xml:space="preserve">кв.м.</t>
  </si>
  <si>
    <t xml:space="preserve">1.8</t>
  </si>
  <si>
    <t xml:space="preserve">Крыши и кровли</t>
  </si>
  <si>
    <t xml:space="preserve">1.8.1</t>
  </si>
  <si>
    <t xml:space="preserve">Устранение протечек кровли</t>
  </si>
  <si>
    <t xml:space="preserve">1.8.1.3</t>
  </si>
  <si>
    <t xml:space="preserve">Устранение  протечек рулонной кровли</t>
  </si>
  <si>
    <t xml:space="preserve">1.8.1.3.1</t>
  </si>
  <si>
    <t xml:space="preserve">Постановка заплат на покрытия из мягкой кровли</t>
  </si>
  <si>
    <t xml:space="preserve">100 м2 покрытий</t>
  </si>
  <si>
    <t xml:space="preserve">1.8.7</t>
  </si>
  <si>
    <t xml:space="preserve">Восстановление (ремонт) дымовых и  вентиляционных труб</t>
  </si>
  <si>
    <t xml:space="preserve">1.8.7.2</t>
  </si>
  <si>
    <t xml:space="preserve">Ремонт вентиляционных коробов</t>
  </si>
  <si>
    <t xml:space="preserve">100 м2 поверхности канала</t>
  </si>
  <si>
    <t xml:space="preserve">1.8.12</t>
  </si>
  <si>
    <t xml:space="preserve">Ремонт примыканий и заделка стыков</t>
  </si>
  <si>
    <t xml:space="preserve">1.8.12.4</t>
  </si>
  <si>
    <t xml:space="preserve">Смена обделок примыканий из листовой стали к  вытяжным  трубам длиной до 1 м</t>
  </si>
  <si>
    <t xml:space="preserve">100 труб</t>
  </si>
  <si>
    <t xml:space="preserve">1.9</t>
  </si>
  <si>
    <t xml:space="preserve">Оконные и дверные проемы</t>
  </si>
  <si>
    <t xml:space="preserve">1.9.1</t>
  </si>
  <si>
    <t xml:space="preserve">Восстановление (ремонт) дверей в помещениях  общего  пользования</t>
  </si>
  <si>
    <t xml:space="preserve">1.9.1.26</t>
  </si>
  <si>
    <t xml:space="preserve">Установка дверей и заслонок в проемах подвальных и чердачных помещений</t>
  </si>
  <si>
    <t xml:space="preserve">1 полотно</t>
  </si>
  <si>
    <t xml:space="preserve">1.10</t>
  </si>
  <si>
    <t xml:space="preserve">Лестницы</t>
  </si>
  <si>
    <t xml:space="preserve">1.10.6</t>
  </si>
  <si>
    <t xml:space="preserve">Ремонт  пандусов</t>
  </si>
  <si>
    <t xml:space="preserve">1.10.6.1</t>
  </si>
  <si>
    <t xml:space="preserve">Заделка трещин и мелких выбоин</t>
  </si>
  <si>
    <t xml:space="preserve">100 мест</t>
  </si>
  <si>
    <t xml:space="preserve">1.10.7</t>
  </si>
  <si>
    <t xml:space="preserve">Прочие работы по ремонту лестниц</t>
  </si>
  <si>
    <t xml:space="preserve">1.10.7.3</t>
  </si>
  <si>
    <t xml:space="preserve">Заделка выбоин в каменных ступенях</t>
  </si>
  <si>
    <t xml:space="preserve">100 м2 заделанной поверхности</t>
  </si>
  <si>
    <t xml:space="preserve">2.1</t>
  </si>
  <si>
    <t xml:space="preserve">Система теплоснабжения</t>
  </si>
  <si>
    <t xml:space="preserve">2.1.2</t>
  </si>
  <si>
    <t xml:space="preserve">Ремонт,  модернизация внутридомовых отопительных сетей</t>
  </si>
  <si>
    <t xml:space="preserve">2.1.2.1</t>
  </si>
  <si>
    <t xml:space="preserve">Смена отдельных участков трубопроводов из стальных водогазопроводных неоцинкованных труб на резьбе</t>
  </si>
  <si>
    <t xml:space="preserve">2.1.2.1.4</t>
  </si>
  <si>
    <t xml:space="preserve">Смена отдельных участков трубопроводов из стальных водогазопроводных неоцинкованных труб диаметром 32 мм</t>
  </si>
  <si>
    <t xml:space="preserve">100 м трубопровода</t>
  </si>
  <si>
    <t xml:space="preserve">2.1.2.2</t>
  </si>
  <si>
    <t xml:space="preserve">Смена отдельных участков трубопроводов из стальных электросварных труб</t>
  </si>
  <si>
    <t xml:space="preserve">2.1.2.2.2</t>
  </si>
  <si>
    <t xml:space="preserve">Смена отдельных участков трубопроводов из стальных электросварных труб   диаметром 50 мм</t>
  </si>
  <si>
    <t xml:space="preserve">2.2</t>
  </si>
  <si>
    <t xml:space="preserve">Системы холодного и горячего водоснабжения</t>
  </si>
  <si>
    <t xml:space="preserve">2.2.1</t>
  </si>
  <si>
    <t xml:space="preserve">Ремонт,  замена  внутридомовых сетей водоснабжения</t>
  </si>
  <si>
    <t xml:space="preserve">2.2.1.1</t>
  </si>
  <si>
    <t xml:space="preserve">Смена отдельных участков трубопроводов  горячего водоснабжения из стальных водогазопроводных оцинкованных труб при соединении труб на резьбе</t>
  </si>
  <si>
    <t xml:space="preserve">2.2.1.1.6</t>
  </si>
  <si>
    <t xml:space="preserve">Смена отдельных участков трубопроводов  водоснабжения из стальных водогазопроводных оцинкованных труб диаметром 50 мм</t>
  </si>
  <si>
    <t xml:space="preserve">100 м трубопроводов</t>
  </si>
  <si>
    <t xml:space="preserve">2.2.1.1.8</t>
  </si>
  <si>
    <t xml:space="preserve">Смена отдельных участков трубопроводов водоснабжения из стальных водогазопроводных оцинкованных труб диаметром 80 мм</t>
  </si>
  <si>
    <t xml:space="preserve">2.2.6</t>
  </si>
  <si>
    <t xml:space="preserve">Ремонт оборудования, приборов и арматуры водопроводной сети общего пользования</t>
  </si>
  <si>
    <t xml:space="preserve">2.2.6.3</t>
  </si>
  <si>
    <t xml:space="preserve">Смена вентилей и клапанов обратных муфтовых диаметром до 50  мм</t>
  </si>
  <si>
    <t xml:space="preserve">2.2.6.4</t>
  </si>
  <si>
    <t xml:space="preserve">Смена задвижек диаметром до 50 мм</t>
  </si>
  <si>
    <t xml:space="preserve">2.2.6.5</t>
  </si>
  <si>
    <t xml:space="preserve">Смена задвижек диаметром до 100 мм</t>
  </si>
  <si>
    <t xml:space="preserve">2.3</t>
  </si>
  <si>
    <t xml:space="preserve">Система водоотведения</t>
  </si>
  <si>
    <t xml:space="preserve">2.3.1</t>
  </si>
  <si>
    <t xml:space="preserve">Смена отдельных участков трубопроводов канализации из полиэтиленовых труб высокой плотности</t>
  </si>
  <si>
    <t xml:space="preserve">2.3.1.2</t>
  </si>
  <si>
    <t xml:space="preserve">Смена горизонтальных участков трубопроводов канализации из полиэтиленовых труб высокой плотности диаметром 100 мм</t>
  </si>
  <si>
    <t xml:space="preserve">2.3.1.4</t>
  </si>
  <si>
    <t xml:space="preserve">Смена вертикальных участков трубопроводов канализации из полиэтиленовых труб высокой плотности диаметром 100 мм</t>
  </si>
  <si>
    <t xml:space="preserve">2.3.3</t>
  </si>
  <si>
    <t xml:space="preserve">Подчеканка раструбов канализационных труб</t>
  </si>
  <si>
    <t xml:space="preserve">2.3.3.3</t>
  </si>
  <si>
    <t xml:space="preserve">Подчеканка раструбов чугунных канализационных труб</t>
  </si>
  <si>
    <t xml:space="preserve">2.3.3.3.5</t>
  </si>
  <si>
    <t xml:space="preserve">Подчеканка раструбов  чугунных  канализационных труб диаметром до 150 мм</t>
  </si>
  <si>
    <t xml:space="preserve">100  раструбов</t>
  </si>
  <si>
    <t xml:space="preserve">2.3.4</t>
  </si>
  <si>
    <t xml:space="preserve">Устранение засоров внутренних канализационных трубопроводов</t>
  </si>
  <si>
    <t xml:space="preserve">100 м трубы</t>
  </si>
  <si>
    <t xml:space="preserve">2.5</t>
  </si>
  <si>
    <t xml:space="preserve">Внутридомовое электро-, радио- и телеоборудование</t>
  </si>
  <si>
    <t xml:space="preserve">2.5.1</t>
  </si>
  <si>
    <t xml:space="preserve">Ремонт,  замена  шкафов  вводных и  вводно-распределительных устройств</t>
  </si>
  <si>
    <t xml:space="preserve">2.5.1.2</t>
  </si>
  <si>
    <t xml:space="preserve">Замена автоматического выключателя</t>
  </si>
  <si>
    <t xml:space="preserve">1 автоматический выключатель</t>
  </si>
  <si>
    <t xml:space="preserve">2.5.1.5</t>
  </si>
  <si>
    <t xml:space="preserve">Замена рубильника</t>
  </si>
  <si>
    <t xml:space="preserve">1 рубильник</t>
  </si>
  <si>
    <t xml:space="preserve">2.5.5</t>
  </si>
  <si>
    <t xml:space="preserve">Ремонт, замена этажных  щитков и  шкафов</t>
  </si>
  <si>
    <t xml:space="preserve">2.5.5.2</t>
  </si>
  <si>
    <t xml:space="preserve">Ремонт щитков</t>
  </si>
  <si>
    <t xml:space="preserve">1 щит</t>
  </si>
  <si>
    <t xml:space="preserve">2.5.7</t>
  </si>
  <si>
    <t xml:space="preserve">Ремонт,  замена  осветительных установок  помещений   общего  пользования</t>
  </si>
  <si>
    <t xml:space="preserve">2.5.7.1</t>
  </si>
  <si>
    <t xml:space="preserve">Замена выключателя</t>
  </si>
  <si>
    <t xml:space="preserve">1 выключатель</t>
  </si>
  <si>
    <t xml:space="preserve">2.5.7.9</t>
  </si>
  <si>
    <t xml:space="preserve">Замена светильника на светодиодный светильник</t>
  </si>
  <si>
    <t xml:space="preserve">1 светильник</t>
  </si>
  <si>
    <t xml:space="preserve">2.6</t>
  </si>
  <si>
    <t xml:space="preserve">Подготовка многоквартирного дома к сезонной эксплуатации, проведение технических осмотров</t>
  </si>
  <si>
    <t xml:space="preserve">2.6.3</t>
  </si>
  <si>
    <t xml:space="preserve">Замена разбитых стекол окон и дверей в помещениях общего пользования</t>
  </si>
  <si>
    <t xml:space="preserve">2.6.3.5</t>
  </si>
  <si>
    <t xml:space="preserve">Смена стекол на штапиках без замазки</t>
  </si>
  <si>
    <t xml:space="preserve">100 м фальца</t>
  </si>
  <si>
    <t xml:space="preserve">2.6.8</t>
  </si>
  <si>
    <t xml:space="preserve">Проведение технических осмотров и мелкий ремонт стен, полов, перекрытий</t>
  </si>
  <si>
    <t xml:space="preserve">2.6.8.1</t>
  </si>
  <si>
    <t xml:space="preserve">Осмотр территории вокруг здания и фундамента</t>
  </si>
  <si>
    <t xml:space="preserve">1000 кв.м. общей площади</t>
  </si>
  <si>
    <t xml:space="preserve">2.6.8.2</t>
  </si>
  <si>
    <t xml:space="preserve">Осмотр кирпичных и железобетонных стен, фасадов</t>
  </si>
  <si>
    <t xml:space="preserve">2.6.8.7</t>
  </si>
  <si>
    <t xml:space="preserve">Осмотр железобетонных покрытий</t>
  </si>
  <si>
    <t xml:space="preserve">1000 кв.м. полов</t>
  </si>
  <si>
    <t xml:space="preserve">2.6.8.8</t>
  </si>
  <si>
    <t xml:space="preserve">Осмотр внутренней отделки стен</t>
  </si>
  <si>
    <t xml:space="preserve">2.6.8.9</t>
  </si>
  <si>
    <t xml:space="preserve">Осмотр заполнения дверных и оконных проемов</t>
  </si>
  <si>
    <t xml:space="preserve">2.6.9</t>
  </si>
  <si>
    <t xml:space="preserve">Осмотр всех элементов кровли, водостоков</t>
  </si>
  <si>
    <t xml:space="preserve">2.6.9.2</t>
  </si>
  <si>
    <t xml:space="preserve">Осмотр всех элементов рулонных кровель, водостоков</t>
  </si>
  <si>
    <t xml:space="preserve">1000 кв.м. кровли</t>
  </si>
  <si>
    <t xml:space="preserve">2.6.11</t>
  </si>
  <si>
    <t xml:space="preserve">Проведение технических осмотров и устранение незначительных неисправностей в  системах водоснабжения и  водоотведения</t>
  </si>
  <si>
    <t xml:space="preserve">2.6.11.1</t>
  </si>
  <si>
    <t xml:space="preserve">Осмотр водопровода, канализации и горячего водоснабжения</t>
  </si>
  <si>
    <t xml:space="preserve">100 квартир</t>
  </si>
  <si>
    <t xml:space="preserve">2.6.11.3</t>
  </si>
  <si>
    <t xml:space="preserve">Прочистка канализационного лежака</t>
  </si>
  <si>
    <t xml:space="preserve">100 м канализационного лежака</t>
  </si>
  <si>
    <t xml:space="preserve">2.6.11.4</t>
  </si>
  <si>
    <t xml:space="preserve">Проверка исправности  канализационных  вытяжек</t>
  </si>
  <si>
    <t xml:space="preserve">2.6.12</t>
  </si>
  <si>
    <t xml:space="preserve">Проведение технических осмотров и устранение незначительных неисправностей в  системах вентиляции</t>
  </si>
  <si>
    <t xml:space="preserve">2.6.12.2</t>
  </si>
  <si>
    <t xml:space="preserve">Проведение технических осмотров и устранение незначительных неисправностей в системе вентиляции</t>
  </si>
  <si>
    <t xml:space="preserve">2.6.13</t>
  </si>
  <si>
    <t xml:space="preserve">Проведение технических осмотров и устранение незначительных неисправностей в   электротехнических устройствах</t>
  </si>
  <si>
    <t xml:space="preserve">2.6.13.1</t>
  </si>
  <si>
    <t xml:space="preserve">Осмотр  электросети, арматуры, электрооборудования на лестничных клетках</t>
  </si>
  <si>
    <t xml:space="preserve">100 лестничных площадок</t>
  </si>
  <si>
    <t xml:space="preserve">2.6.14</t>
  </si>
  <si>
    <t xml:space="preserve">Проведение технических осмотров и устранение незначительных неисправностей в  системе   теплоснабжения</t>
  </si>
  <si>
    <t xml:space="preserve">2.6.14.4</t>
  </si>
  <si>
    <t xml:space="preserve">Промывка трубопроводов системы центрального отопления</t>
  </si>
  <si>
    <t xml:space="preserve">2.6.14.4.1</t>
  </si>
  <si>
    <t xml:space="preserve">Промывка трубопроводов системы центрального отопления до 50 мм</t>
  </si>
  <si>
    <t xml:space="preserve">10 м трубопровода (100 м3 здания)</t>
  </si>
  <si>
    <t xml:space="preserve">2.6.14.5</t>
  </si>
  <si>
    <t xml:space="preserve">Устранение незначительных неисправностей в  системе   теплоснабжения</t>
  </si>
  <si>
    <t xml:space="preserve">2.6.14.5.5</t>
  </si>
  <si>
    <t xml:space="preserve">Ликвидация воздушных пробок в системе отопления</t>
  </si>
  <si>
    <t xml:space="preserve">2.6.14.5.5.1</t>
  </si>
  <si>
    <t xml:space="preserve">Ликвидация воздушных пробок в стояке системы отопления</t>
  </si>
  <si>
    <t xml:space="preserve">100 стояков</t>
  </si>
  <si>
    <t xml:space="preserve">2.7</t>
  </si>
  <si>
    <t xml:space="preserve">Устранение аварии и выполнение заявок населения</t>
  </si>
  <si>
    <t xml:space="preserve">2.7.1</t>
  </si>
  <si>
    <t xml:space="preserve">Устранение аварии на внутридомовых инженерных сетях и выполнение заявок населения (в домах, оборудованных газовыми плитами)</t>
  </si>
  <si>
    <t xml:space="preserve">2.7.1.3</t>
  </si>
  <si>
    <t xml:space="preserve">Устранение аварии на внутридомовых инженерных сетях при сроке эксплуатации многоквартирного дома от 31 до 50 лет</t>
  </si>
  <si>
    <t xml:space="preserve">1000 м2  общей площади жилых помещений, оборудованных газовыми плитами (в год для одной смены)</t>
  </si>
  <si>
    <t xml:space="preserve">3.1</t>
  </si>
  <si>
    <t xml:space="preserve">Работы по санитарному содержанию помещений общего пользования, системы мусороудаления и фасадов</t>
  </si>
  <si>
    <t xml:space="preserve">3.1.1</t>
  </si>
  <si>
    <t xml:space="preserve">Подметание и мытье полов во всех помещениях  общего пользования, кабинах лифта и их влажная уборка</t>
  </si>
  <si>
    <t xml:space="preserve">3.1.1.1</t>
  </si>
  <si>
    <t xml:space="preserve">Подметание и влажная уборка полов во всех помещениях  общего пользования в многоквартирном доме без лифтов и мусоропровода</t>
  </si>
  <si>
    <t xml:space="preserve">3.1.1.1.1</t>
  </si>
  <si>
    <t xml:space="preserve">Подметание лестничных площадок и маршей</t>
  </si>
  <si>
    <t xml:space="preserve">3.1.1.1.1.1</t>
  </si>
  <si>
    <t xml:space="preserve">Подметание лестничных площадок и маршей нижних трех этажей с предварительным их увлажнением (в доме без лифтов и мусоропровода)</t>
  </si>
  <si>
    <t xml:space="preserve">100 м2 убираемой  площади</t>
  </si>
  <si>
    <t xml:space="preserve">3.1.1.1.1.2</t>
  </si>
  <si>
    <t xml:space="preserve">Подметание лестничных площадок и маршей выше третьего этажа с предварительным их увлажнением (в доме без лифтов и мусоропровода)</t>
  </si>
  <si>
    <t xml:space="preserve">100 м2  убираемой  площади</t>
  </si>
  <si>
    <t xml:space="preserve">3.1.1.1.2</t>
  </si>
  <si>
    <t xml:space="preserve">Мытье лестничных площадок и маршей</t>
  </si>
  <si>
    <t xml:space="preserve">3.1.1.1.2.1</t>
  </si>
  <si>
    <t xml:space="preserve">Мытье  лестничных площадок и маршей нижних трех этажей (в доме без лифтов и мусоропровода)</t>
  </si>
  <si>
    <t xml:space="preserve">3.1.1.1.2.2</t>
  </si>
  <si>
    <t xml:space="preserve">Мытье  лестничных площадок и маршей  выше третьего этажа (в доме без лифтов и мусоропровода)</t>
  </si>
  <si>
    <t xml:space="preserve">3.1.4</t>
  </si>
  <si>
    <t xml:space="preserve">Мытье и протирка дверей и окон в помещениях общего пользования, включая двери  мусорных камер</t>
  </si>
  <si>
    <t xml:space="preserve">3.1.4.1</t>
  </si>
  <si>
    <t xml:space="preserve">Мытье и протирка дверей  в помещениях общего пользования</t>
  </si>
  <si>
    <t xml:space="preserve">100 м2 дверей</t>
  </si>
  <si>
    <t xml:space="preserve">3.1.4.3</t>
  </si>
  <si>
    <t xml:space="preserve">Мытье и протирка легкодоступных стекол в окнах  в помещениях общего пользования</t>
  </si>
  <si>
    <t xml:space="preserve">100 м2 окон</t>
  </si>
  <si>
    <t xml:space="preserve">3.1.5</t>
  </si>
  <si>
    <t xml:space="preserve">Уборка чердачного  и подвального помещений</t>
  </si>
  <si>
    <t xml:space="preserve">3.1.5.3</t>
  </si>
  <si>
    <t xml:space="preserve">Очистка чердаков  и подвалов от строительного мусора</t>
  </si>
  <si>
    <t xml:space="preserve">100 кг строительного мусора</t>
  </si>
  <si>
    <t xml:space="preserve">3.1.9</t>
  </si>
  <si>
    <t xml:space="preserve">Влажная протирка элементов лестничных клеток</t>
  </si>
  <si>
    <t xml:space="preserve">3.1.9.1</t>
  </si>
  <si>
    <t xml:space="preserve">Влажная протирка почтовых ящиков (с моющим средством)</t>
  </si>
  <si>
    <t xml:space="preserve">100 кв.м почтовых ящиков</t>
  </si>
  <si>
    <t xml:space="preserve">3.1.9.5</t>
  </si>
  <si>
    <t xml:space="preserve">Влажная протирка шкафов для электросчетчиков слаботочных устройств  (с моющим средством)</t>
  </si>
  <si>
    <t xml:space="preserve">100 кв. м шкафов для электросчетчиков слаботочных устройств</t>
  </si>
  <si>
    <t xml:space="preserve">3.1.9.7</t>
  </si>
  <si>
    <t xml:space="preserve">Влажная протирка перил лестниц (с моющим средством)</t>
  </si>
  <si>
    <t xml:space="preserve">100 кв.м. перил лестниц</t>
  </si>
  <si>
    <t xml:space="preserve">3.1.9.10</t>
  </si>
  <si>
    <t xml:space="preserve">Влажная протирка стен (с моющим средством)</t>
  </si>
  <si>
    <t xml:space="preserve">100 кв. м стен</t>
  </si>
  <si>
    <t xml:space="preserve">3.1.11</t>
  </si>
  <si>
    <t xml:space="preserve">Обметание пыли с потолков</t>
  </si>
  <si>
    <t xml:space="preserve">100 кв. м. потолков</t>
  </si>
  <si>
    <t xml:space="preserve">3.2</t>
  </si>
  <si>
    <t xml:space="preserve">Уборка земельного участка, входящего в состав общего имущества многоквартирного дома</t>
  </si>
  <si>
    <t xml:space="preserve">3.2.1</t>
  </si>
  <si>
    <t xml:space="preserve">Подметание  земельного  участка в летний период</t>
  </si>
  <si>
    <t xml:space="preserve">3.2.1.2</t>
  </si>
  <si>
    <t xml:space="preserve">Подметание в летний период  земельного участка с усовершенствованным покрытием 2 класса</t>
  </si>
  <si>
    <t xml:space="preserve">1 000 кв.м. территории</t>
  </si>
  <si>
    <t xml:space="preserve">3.2.3</t>
  </si>
  <si>
    <t xml:space="preserve">Уборка и уход за газонами, очистка  урн</t>
  </si>
  <si>
    <t xml:space="preserve">3.2.3.1</t>
  </si>
  <si>
    <t xml:space="preserve">Уборка и уход за газонами</t>
  </si>
  <si>
    <t xml:space="preserve">3.2.3.1.3</t>
  </si>
  <si>
    <t xml:space="preserve">Уборка газонов от случайного мусора</t>
  </si>
  <si>
    <t xml:space="preserve">100 000 м2</t>
  </si>
  <si>
    <t xml:space="preserve">3.2.3.1.5</t>
  </si>
  <si>
    <t xml:space="preserve">Стрижка газонов</t>
  </si>
  <si>
    <t xml:space="preserve">на 100 кв.м.</t>
  </si>
  <si>
    <t xml:space="preserve">3.2.3.2</t>
  </si>
  <si>
    <t xml:space="preserve">Содержание урн</t>
  </si>
  <si>
    <t xml:space="preserve">3.2.3.2.10</t>
  </si>
  <si>
    <t xml:space="preserve">Очистка опрокидывающихся урн от мусора</t>
  </si>
  <si>
    <t xml:space="preserve">на 100 урн</t>
  </si>
  <si>
    <t xml:space="preserve">3.2.3.2.13</t>
  </si>
  <si>
    <t xml:space="preserve">Промывка опрокидывающихся урн</t>
  </si>
  <si>
    <t xml:space="preserve">100 урн</t>
  </si>
  <si>
    <t xml:space="preserve">3.2.6</t>
  </si>
  <si>
    <t xml:space="preserve">Сдвижка и  подметание  снега при отсутствии снегопадов</t>
  </si>
  <si>
    <t xml:space="preserve">3.2.6.2</t>
  </si>
  <si>
    <t xml:space="preserve">Сдвижка и подметание снега при отсутствии снегопада на придомовой территории с усовершенствованным покрытием 2 класса</t>
  </si>
  <si>
    <t xml:space="preserve">10 000 кв.м. территории</t>
  </si>
  <si>
    <t xml:space="preserve">3.2.7</t>
  </si>
  <si>
    <t xml:space="preserve">Сдвижка и  подметание снега  при снегопаде</t>
  </si>
  <si>
    <t xml:space="preserve">3.2.7.2</t>
  </si>
  <si>
    <t xml:space="preserve">Сдвижка и подметание снега при снегопаде на придомовой территории с усовершенствованным покрытием 2 класса</t>
  </si>
  <si>
    <t xml:space="preserve">3.2.8</t>
  </si>
  <si>
    <t xml:space="preserve">Ликвидация наледи</t>
  </si>
  <si>
    <t xml:space="preserve">3.2.8.5</t>
  </si>
  <si>
    <t xml:space="preserve">Очистка территории с усовершенствованным покрытием 2 класса от наледи с обработкой противогололедными реагентами</t>
  </si>
  <si>
    <t xml:space="preserve">3.2.9</t>
  </si>
  <si>
    <t xml:space="preserve">Очистка кровли</t>
  </si>
  <si>
    <t xml:space="preserve">3.2.9.1</t>
  </si>
  <si>
    <t xml:space="preserve">Очистка кровли от снега, сбивание сосулек (при толщине слоя до 10 см)</t>
  </si>
  <si>
    <t xml:space="preserve">100 кв.м. кровли</t>
  </si>
  <si>
    <t xml:space="preserve">3.2.9.4</t>
  </si>
  <si>
    <t xml:space="preserve">Очистка кровли от мусора, листьев</t>
  </si>
  <si>
    <t xml:space="preserve">100 кв.м кровли</t>
  </si>
  <si>
    <t xml:space="preserve">3.2.11</t>
  </si>
  <si>
    <t xml:space="preserve">Уборка крыльца и площадки перед входом в подъезд (в холодный период года)</t>
  </si>
  <si>
    <t xml:space="preserve">100 кв.м</t>
  </si>
  <si>
    <t xml:space="preserve">3.2.12</t>
  </si>
  <si>
    <t xml:space="preserve">Уборка крыльца и площадки перед входом в подъезд (в теплый период года)</t>
  </si>
  <si>
    <t xml:space="preserve">3.2.22</t>
  </si>
  <si>
    <t xml:space="preserve">Ручная очистка территорий с усовершенствованными покрытиями от уплотненного снега</t>
  </si>
  <si>
    <t xml:space="preserve">3.2.22.2</t>
  </si>
  <si>
    <t xml:space="preserve">Ручная очистка территорий II класса с усовершенствованными покрытиями от уплотненного снега</t>
  </si>
  <si>
    <t xml:space="preserve">1000 м2</t>
  </si>
  <si>
    <t xml:space="preserve">3.2.24</t>
  </si>
  <si>
    <t xml:space="preserve">Уборка мусора с отмосток</t>
  </si>
  <si>
    <t xml:space="preserve">3.4</t>
  </si>
  <si>
    <t xml:space="preserve">Прочие работы</t>
  </si>
  <si>
    <t xml:space="preserve">3.4.1</t>
  </si>
  <si>
    <t xml:space="preserve">Дератизация чердаков и подвалов</t>
  </si>
  <si>
    <t xml:space="preserve">3.4.1.1</t>
  </si>
  <si>
    <t xml:space="preserve">Дератизация чердаков и подвалов с применением гельцина</t>
  </si>
  <si>
    <t xml:space="preserve">1000 м2  обрабатываемых  помещений</t>
  </si>
  <si>
    <t xml:space="preserve">3.4.2</t>
  </si>
  <si>
    <t xml:space="preserve">Дезинсекция  подвалов</t>
  </si>
  <si>
    <t xml:space="preserve">ИТОГО: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</si>
</sst>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@"/>
    <numFmt numFmtId="166" formatCode="#,###,##0.00"/>
    <numFmt numFmtId="167" formatCode="0.00"/>
  </numFmts>
  <fonts count="15">
    <font>
      <sz val="11"/>
      <color rgb="FF000000"/>
      <name val="Calibri"/>
      <family val="2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9"/>
      <name val="Cambria"/>
      <family val="0"/>
      <charset val="1"/>
    </font>
    <font>
      <sz val="10"/>
      <name val="Cambria"/>
      <family val="0"/>
      <charset val="1"/>
    </font>
    <font>
      <sz val="12"/>
      <name val="Cambria"/>
      <family val="0"/>
      <charset val="1"/>
    </font>
    <font>
      <b val="true"/>
      <sz val="9"/>
      <color rgb="FFFFFFFF"/>
      <name val="Cambria"/>
      <family val="0"/>
      <charset val="1"/>
    </font>
    <font>
      <sz val="12"/>
      <color rgb="FF000000"/>
      <name val="Times New Roman"/>
      <family val="1"/>
      <charset val="1"/>
    </font>
    <font>
      <b val="true"/>
      <sz val="18"/>
      <color rgb="FF000099"/>
      <name val="Cambria"/>
      <family val="0"/>
      <charset val="1"/>
    </font>
    <font>
      <i val="true"/>
      <sz val="11"/>
      <name val="Cambria"/>
      <family val="0"/>
      <charset val="1"/>
    </font>
    <font>
      <b val="true"/>
      <sz val="11"/>
      <name val="Cambria"/>
      <family val="0"/>
      <charset val="1"/>
    </font>
    <font>
      <b val="true"/>
      <sz val="10"/>
      <color rgb="FF707070"/>
      <name val="Cambria"/>
      <family val="0"/>
      <charset val="1"/>
    </font>
    <font>
      <b val="true"/>
      <sz val="11"/>
      <color rgb="FFFFFFFF"/>
      <name val="Cambria"/>
      <family val="0"/>
      <charset val="1"/>
    </font>
    <font>
      <b val="true"/>
      <sz val="10"/>
      <color rgb="FFFFFFFF"/>
      <name val="Cambria"/>
      <family val="0"/>
      <charset val="1"/>
    </font>
  </fonts>
  <fills count="8">
    <fill>
      <patternFill patternType="none"/>
    </fill>
    <fill>
      <patternFill patternType="gray125"/>
    </fill>
    <fill>
      <patternFill patternType="solid">
        <fgColor rgb="FF546E7A"/>
        <bgColor rgb="FF707070"/>
      </patternFill>
    </fill>
    <fill>
      <patternFill patternType="solid">
        <fgColor rgb="FFDCE6F1"/>
        <bgColor rgb="FFEBF1DE"/>
      </patternFill>
    </fill>
    <fill>
      <patternFill patternType="solid">
        <fgColor rgb="FFF9F7ED"/>
        <bgColor rgb="FFF2F2F2"/>
      </patternFill>
    </fill>
    <fill>
      <patternFill patternType="solid">
        <fgColor rgb="FFF5F2E0"/>
        <bgColor rgb="FFEBF1DE"/>
      </patternFill>
    </fill>
    <fill>
      <patternFill patternType="solid">
        <fgColor rgb="FFEBF1DE"/>
        <bgColor rgb="FFF5F2E0"/>
      </patternFill>
    </fill>
    <fill>
      <patternFill patternType="solid">
        <fgColor rgb="FFF2F2F2"/>
        <bgColor rgb="FFF9F7ED"/>
      </patternFill>
    </fill>
  </fills>
  <borders count="12">
    <border diagonalUp="false" diagonalDown="false">
      <left/>
      <right/>
      <top/>
      <bottom/>
      <diagonal/>
    </border>
    <border diagonalUp="false" diagonalDown="false">
      <left style="thick"/>
      <right style="thin">
        <color rgb="FFFFFFFF"/>
      </right>
      <top style="thick"/>
      <bottom style="thick"/>
      <diagonal/>
    </border>
    <border diagonalUp="false" diagonalDown="false">
      <left style="thin">
        <color rgb="FFFFFFFF"/>
      </left>
      <right style="thin">
        <color rgb="FFFFFFFF"/>
      </right>
      <top style="thick"/>
      <bottom style="thick"/>
      <diagonal/>
    </border>
    <border diagonalUp="false" diagonalDown="false">
      <left style="thin">
        <color rgb="FFFFFFFF"/>
      </left>
      <right style="thick"/>
      <top style="thick"/>
      <bottom style="thick"/>
      <diagonal/>
    </border>
    <border diagonalUp="false" diagonalDown="false">
      <left style="thick"/>
      <right/>
      <top style="thick"/>
      <bottom style="thick"/>
      <diagonal/>
    </border>
    <border diagonalUp="false" diagonalDown="false">
      <left/>
      <right/>
      <top style="thick"/>
      <bottom/>
      <diagonal/>
    </border>
    <border diagonalUp="false" diagonalDown="false">
      <left/>
      <right style="thick"/>
      <top style="thick"/>
      <bottom/>
      <diagonal/>
    </border>
    <border diagonalUp="false" diagonalDown="false">
      <left/>
      <right/>
      <top/>
      <bottom style="thick"/>
      <diagonal/>
    </border>
    <border diagonalUp="false" diagonalDown="false">
      <left/>
      <right style="thick"/>
      <top/>
      <bottom style="thick"/>
      <diagonal/>
    </border>
    <border diagonalUp="false" diagonalDown="false">
      <left style="thick"/>
      <right style="thin"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ck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top" textRotation="0" wrapText="true" indent="1" shrinkToFit="false"/>
      <protection locked="true" hidden="false"/>
    </xf>
    <xf numFmtId="165" fontId="5" fillId="0" borderId="0" xfId="0" applyFont="true" applyBorder="false" applyAlignment="true" applyProtection="false">
      <alignment horizontal="left" vertical="top" textRotation="0" wrapText="true" indent="1" shrinkToFit="false"/>
      <protection locked="true" hidden="false"/>
    </xf>
    <xf numFmtId="164" fontId="5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6" fillId="0" borderId="0" xfId="0" applyFont="true" applyBorder="false" applyAlignment="true" applyProtection="false">
      <alignment horizontal="right" vertical="top" textRotation="0" wrapText="false" indent="1" shrinkToFit="false"/>
      <protection locked="true" hidden="false"/>
    </xf>
    <xf numFmtId="166" fontId="5" fillId="0" borderId="0" xfId="0" applyFont="true" applyBorder="false" applyAlignment="true" applyProtection="false">
      <alignment horizontal="right" vertical="top" textRotation="0" wrapText="false" indent="1" shrinkToFit="false"/>
      <protection locked="true" hidden="false"/>
    </xf>
    <xf numFmtId="167" fontId="5" fillId="0" borderId="0" xfId="0" applyFont="true" applyBorder="false" applyAlignment="true" applyProtection="false">
      <alignment horizontal="right" vertical="top" textRotation="0" wrapText="false" indent="1" shrinkToFit="false"/>
      <protection locked="true" hidden="false"/>
    </xf>
    <xf numFmtId="164" fontId="7" fillId="0" borderId="0" xfId="0" applyFont="true" applyBorder="false" applyAlignment="true" applyProtection="false">
      <alignment horizontal="center" vertical="center" textRotation="0" wrapText="true" indent="1" shrinkToFit="false"/>
      <protection locked="true" hidden="false"/>
    </xf>
    <xf numFmtId="164" fontId="8" fillId="0" borderId="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7" fillId="2" borderId="1" xfId="0" applyFont="true" applyBorder="true" applyAlignment="true" applyProtection="false">
      <alignment horizontal="center" vertical="center" textRotation="0" wrapText="true" indent="1" shrinkToFit="false"/>
      <protection locked="true" hidden="false"/>
    </xf>
    <xf numFmtId="165" fontId="7" fillId="2" borderId="2" xfId="0" applyFont="true" applyBorder="true" applyAlignment="true" applyProtection="false">
      <alignment horizontal="center" vertical="center" textRotation="0" wrapText="true" indent="1" shrinkToFit="false"/>
      <protection locked="true" hidden="false"/>
    </xf>
    <xf numFmtId="164" fontId="7" fillId="2" borderId="2" xfId="0" applyFont="true" applyBorder="true" applyAlignment="true" applyProtection="false">
      <alignment horizontal="center" vertical="center" textRotation="0" wrapText="true" indent="1" shrinkToFit="false"/>
      <protection locked="true" hidden="false"/>
    </xf>
    <xf numFmtId="166" fontId="7" fillId="2" borderId="2" xfId="0" applyFont="true" applyBorder="true" applyAlignment="true" applyProtection="false">
      <alignment horizontal="center" vertical="center" textRotation="0" wrapText="true" indent="1" shrinkToFit="false"/>
      <protection locked="true" hidden="false"/>
    </xf>
    <xf numFmtId="167" fontId="7" fillId="2" borderId="3" xfId="0" applyFont="true" applyBorder="true" applyAlignment="true" applyProtection="false">
      <alignment horizontal="center" vertical="center" textRotation="0" wrapText="true" indent="1" shrinkToFit="false"/>
      <protection locked="true" hidden="false"/>
    </xf>
    <xf numFmtId="164" fontId="9" fillId="0" borderId="4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6" fontId="10" fillId="0" borderId="5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4" fontId="10" fillId="0" borderId="6" xfId="0" applyFont="true" applyBorder="true" applyAlignment="true" applyProtection="false">
      <alignment horizontal="left" vertical="bottom" textRotation="0" wrapText="false" indent="1" shrinkToFit="false"/>
      <protection locked="true" hidden="false"/>
    </xf>
    <xf numFmtId="166" fontId="10" fillId="0" borderId="7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7" fontId="10" fillId="0" borderId="8" xfId="0" applyFont="true" applyBorder="true" applyAlignment="true" applyProtection="false">
      <alignment horizontal="left" vertical="bottom" textRotation="0" wrapText="false" indent="1" shrinkToFit="false"/>
      <protection locked="true" hidden="false"/>
    </xf>
    <xf numFmtId="164" fontId="11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1" fillId="3" borderId="9" xfId="0" applyFont="true" applyBorder="true" applyAlignment="true" applyProtection="false">
      <alignment horizontal="center" vertical="top" textRotation="0" wrapText="true" indent="1" shrinkToFit="false"/>
      <protection locked="true" hidden="false"/>
    </xf>
    <xf numFmtId="165" fontId="11" fillId="3" borderId="10" xfId="0" applyFont="true" applyBorder="true" applyAlignment="true" applyProtection="false">
      <alignment horizontal="left" vertical="top" textRotation="0" wrapText="true" indent="1" shrinkToFit="false"/>
      <protection locked="true" hidden="false"/>
    </xf>
    <xf numFmtId="164" fontId="11" fillId="3" borderId="1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9" xfId="0" applyFont="true" applyBorder="true" applyAlignment="true" applyProtection="false">
      <alignment horizontal="center" vertical="top" textRotation="0" wrapText="true" indent="1" shrinkToFit="false"/>
      <protection locked="true" hidden="false"/>
    </xf>
    <xf numFmtId="165" fontId="5" fillId="0" borderId="10" xfId="0" applyFont="true" applyBorder="true" applyAlignment="true" applyProtection="false">
      <alignment horizontal="left" vertical="top" textRotation="0" wrapText="true" indent="1" shrinkToFit="false"/>
      <protection locked="true" hidden="false"/>
    </xf>
    <xf numFmtId="164" fontId="5" fillId="0" borderId="1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6" fillId="4" borderId="10" xfId="0" applyFont="true" applyBorder="true" applyAlignment="true" applyProtection="false">
      <alignment horizontal="right" vertical="top" textRotation="0" wrapText="false" indent="1" shrinkToFit="false"/>
      <protection locked="true" hidden="false"/>
    </xf>
    <xf numFmtId="164" fontId="6" fillId="5" borderId="10" xfId="0" applyFont="true" applyBorder="true" applyAlignment="true" applyProtection="false">
      <alignment horizontal="right" vertical="top" textRotation="0" wrapText="false" indent="1" shrinkToFit="false"/>
      <protection locked="true" hidden="false"/>
    </xf>
    <xf numFmtId="166" fontId="5" fillId="0" borderId="10" xfId="0" applyFont="true" applyBorder="true" applyAlignment="true" applyProtection="false">
      <alignment horizontal="right" vertical="top" textRotation="0" wrapText="false" indent="1" shrinkToFit="false"/>
      <protection locked="true" hidden="false"/>
    </xf>
    <xf numFmtId="166" fontId="5" fillId="6" borderId="10" xfId="0" applyFont="true" applyBorder="true" applyAlignment="true" applyProtection="false">
      <alignment horizontal="right" vertical="top" textRotation="0" wrapText="false" indent="1" shrinkToFit="false"/>
      <protection locked="true" hidden="false"/>
    </xf>
    <xf numFmtId="167" fontId="5" fillId="0" borderId="11" xfId="0" applyFont="true" applyBorder="true" applyAlignment="true" applyProtection="false">
      <alignment horizontal="right" vertical="top" textRotation="0" wrapText="false" indent="1" shrinkToFit="false"/>
      <protection locked="true" hidden="false"/>
    </xf>
    <xf numFmtId="164" fontId="12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2" fillId="7" borderId="9" xfId="0" applyFont="true" applyBorder="true" applyAlignment="true" applyProtection="false">
      <alignment horizontal="center" vertical="top" textRotation="0" wrapText="true" indent="1" shrinkToFit="false"/>
      <protection locked="true" hidden="false"/>
    </xf>
    <xf numFmtId="165" fontId="12" fillId="7" borderId="10" xfId="0" applyFont="true" applyBorder="true" applyAlignment="true" applyProtection="false">
      <alignment horizontal="left" vertical="top" textRotation="0" wrapText="true" indent="1" shrinkToFit="false"/>
      <protection locked="true" hidden="false"/>
    </xf>
    <xf numFmtId="164" fontId="12" fillId="7" borderId="11" xfId="0" applyFont="true" applyBorder="true" applyAlignment="true" applyProtection="false">
      <alignment horizontal="general" vertical="bottom" textRotation="0" wrapText="false" indent="1" shrinkToFit="false"/>
      <protection locked="true" hidden="false"/>
    </xf>
    <xf numFmtId="164" fontId="12" fillId="7" borderId="11" xfId="0" applyFont="true" applyBorder="true" applyAlignment="true" applyProtection="false">
      <alignment horizontal="general" vertical="bottom" textRotation="0" wrapText="false" indent="5" shrinkToFit="false"/>
      <protection locked="true" hidden="false"/>
    </xf>
    <xf numFmtId="164" fontId="12" fillId="7" borderId="11" xfId="0" applyFont="true" applyBorder="true" applyAlignment="true" applyProtection="false">
      <alignment horizontal="general" vertical="bottom" textRotation="0" wrapText="false" indent="7" shrinkToFit="false"/>
      <protection locked="true" hidden="false"/>
    </xf>
    <xf numFmtId="164" fontId="13" fillId="0" borderId="0" xfId="0" applyFont="true" applyBorder="false" applyAlignment="true" applyProtection="false">
      <alignment horizontal="right" vertical="center" textRotation="0" wrapText="true" indent="1" shrinkToFit="false"/>
      <protection locked="true" hidden="false"/>
    </xf>
    <xf numFmtId="164" fontId="14" fillId="2" borderId="1" xfId="0" applyFont="true" applyBorder="true" applyAlignment="true" applyProtection="false">
      <alignment horizontal="right" vertical="center" textRotation="0" wrapText="true" indent="1" shrinkToFit="false"/>
      <protection locked="true" hidden="false"/>
    </xf>
    <xf numFmtId="166" fontId="13" fillId="2" borderId="2" xfId="0" applyFont="true" applyBorder="true" applyAlignment="true" applyProtection="false">
      <alignment horizontal="right" vertical="center" textRotation="0" wrapText="true" indent="1" shrinkToFit="false"/>
      <protection locked="true" hidden="false"/>
    </xf>
    <xf numFmtId="167" fontId="13" fillId="2" borderId="3" xfId="0" applyFont="true" applyBorder="true" applyAlignment="true" applyProtection="false">
      <alignment horizontal="right" vertical="center" textRotation="0" wrapText="true" indent="1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99"/>
      <rgbColor rgb="FF808000"/>
      <rgbColor rgb="FF800080"/>
      <rgbColor rgb="FF008080"/>
      <rgbColor rgb="FFC0C0C0"/>
      <rgbColor rgb="FF707070"/>
      <rgbColor rgb="FF9999FF"/>
      <rgbColor rgb="FF993366"/>
      <rgbColor rgb="FFF9F7ED"/>
      <rgbColor rgb="FFDCE6F1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F2F2F2"/>
      <rgbColor rgb="FFEBF1DE"/>
      <rgbColor rgb="FFF5F2E0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546E7A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B1:O138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1" topLeftCell="A2" activePane="bottomLeft" state="frozen"/>
      <selection pane="topLeft" activeCell="A1" activeCellId="0" sqref="A1"/>
      <selection pane="bottomLeft" activeCell="P4" activeCellId="0" sqref="P4"/>
    </sheetView>
  </sheetViews>
  <sheetFormatPr defaultColWidth="8.70703125" defaultRowHeight="15" zeroHeight="false" outlineLevelRow="0" outlineLevelCol="0"/>
  <cols>
    <col collapsed="false" customWidth="true" hidden="false" outlineLevel="0" max="1" min="1" style="0" width="2.99"/>
    <col collapsed="false" customWidth="true" hidden="false" outlineLevel="0" max="2" min="2" style="1" width="6.01"/>
    <col collapsed="false" customWidth="true" hidden="false" outlineLevel="0" max="3" min="3" style="2" width="13.02"/>
    <col collapsed="false" customWidth="true" hidden="false" outlineLevel="0" max="4" min="4" style="3" width="50"/>
    <col collapsed="false" customWidth="true" hidden="true" outlineLevel="0" max="5" min="5" style="3" width="19.99"/>
    <col collapsed="false" customWidth="true" hidden="true" outlineLevel="0" max="7" min="6" style="4" width="11.99"/>
    <col collapsed="false" customWidth="true" hidden="true" outlineLevel="0" max="9" min="8" style="5" width="14.01"/>
    <col collapsed="false" customWidth="true" hidden="true" outlineLevel="0" max="10" min="10" style="5" width="13.02"/>
    <col collapsed="false" customWidth="true" hidden="true" outlineLevel="0" max="13" min="11" style="5" width="14.01"/>
    <col collapsed="false" customWidth="true" hidden="true" outlineLevel="0" max="14" min="14" style="5" width="16"/>
    <col collapsed="false" customWidth="true" hidden="false" outlineLevel="0" max="15" min="15" style="6" width="11.99"/>
  </cols>
  <sheetData>
    <row r="1" s="7" customFormat="true" ht="40" hidden="false" customHeight="true" outlineLevel="0" collapsed="false">
      <c r="B1" s="0"/>
      <c r="C1" s="0"/>
      <c r="D1" s="8" t="s">
        <v>0</v>
      </c>
      <c r="E1" s="8"/>
      <c r="F1" s="8"/>
      <c r="G1" s="8"/>
      <c r="H1" s="8"/>
      <c r="I1" s="8"/>
      <c r="J1" s="8"/>
      <c r="K1" s="8"/>
      <c r="L1" s="8"/>
      <c r="M1" s="8"/>
      <c r="N1" s="8"/>
      <c r="O1" s="8"/>
    </row>
    <row r="2" s="7" customFormat="true" ht="40" hidden="false" customHeight="true" outlineLevel="0" collapsed="false">
      <c r="B2" s="9" t="s">
        <v>1</v>
      </c>
      <c r="C2" s="10" t="s">
        <v>2</v>
      </c>
      <c r="D2" s="11" t="s">
        <v>3</v>
      </c>
      <c r="E2" s="11" t="s">
        <v>4</v>
      </c>
      <c r="F2" s="11" t="s">
        <v>5</v>
      </c>
      <c r="G2" s="11" t="s">
        <v>6</v>
      </c>
      <c r="H2" s="12" t="s">
        <v>7</v>
      </c>
      <c r="I2" s="12" t="s">
        <v>8</v>
      </c>
      <c r="J2" s="12" t="s">
        <v>9</v>
      </c>
      <c r="K2" s="12" t="s">
        <v>10</v>
      </c>
      <c r="L2" s="12" t="s">
        <v>11</v>
      </c>
      <c r="M2" s="12" t="s">
        <v>12</v>
      </c>
      <c r="N2" s="12" t="s">
        <v>13</v>
      </c>
      <c r="O2" s="13" t="s">
        <v>14</v>
      </c>
    </row>
    <row r="3" customFormat="false" ht="13.8" hidden="false" customHeight="false" outlineLevel="0" collapsed="false">
      <c r="B3" s="14" t="s">
        <v>15</v>
      </c>
      <c r="C3" s="14"/>
      <c r="D3" s="14"/>
      <c r="E3" s="14"/>
      <c r="F3" s="14"/>
      <c r="G3" s="14"/>
      <c r="H3" s="14"/>
      <c r="I3" s="14"/>
      <c r="J3" s="14"/>
      <c r="K3" s="14"/>
      <c r="L3" s="14"/>
      <c r="M3" s="15" t="s">
        <v>16</v>
      </c>
      <c r="N3" s="15"/>
      <c r="O3" s="16"/>
    </row>
    <row r="4" customFormat="false" ht="13.8" hidden="false" customHeight="false" outlineLevel="0" collapsed="false"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7" t="s">
        <v>17</v>
      </c>
      <c r="N4" s="17"/>
      <c r="O4" s="18" t="n">
        <v>14917.1</v>
      </c>
    </row>
    <row r="5" s="19" customFormat="true" ht="15" hidden="false" customHeight="true" outlineLevel="0" collapsed="false">
      <c r="B5" s="20"/>
      <c r="C5" s="21" t="s">
        <v>18</v>
      </c>
      <c r="D5" s="22" t="s">
        <v>19</v>
      </c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</row>
    <row r="6" customFormat="false" ht="15" hidden="false" customHeight="false" outlineLevel="0" collapsed="false">
      <c r="B6" s="23" t="n">
        <v>1</v>
      </c>
      <c r="C6" s="24" t="s">
        <v>20</v>
      </c>
      <c r="D6" s="25" t="s">
        <v>21</v>
      </c>
      <c r="E6" s="25" t="s">
        <v>22</v>
      </c>
      <c r="F6" s="26" t="n">
        <v>0.48</v>
      </c>
      <c r="G6" s="27" t="n">
        <v>0.3</v>
      </c>
      <c r="H6" s="28" t="n">
        <f aca="false">F6 * G6 * 11591.685354</f>
        <v>1669.202690976</v>
      </c>
      <c r="I6" s="28" t="n">
        <f aca="false">F6 * G6 * 28302.147</f>
        <v>4075.509168</v>
      </c>
      <c r="J6" s="28" t="n">
        <f aca="false">F6 * G6 * 0</f>
        <v>0</v>
      </c>
      <c r="K6" s="28" t="n">
        <f aca="false">F6 * G6 * 11035.284457</f>
        <v>1589.080961808</v>
      </c>
      <c r="L6" s="28" t="n">
        <f aca="false">F6 * G6 * 5347.557265</f>
        <v>770.04824616</v>
      </c>
      <c r="M6" s="28" t="n">
        <f aca="false">F6 * G6 * 2318.337071</f>
        <v>333.840538224</v>
      </c>
      <c r="N6" s="29" t="n">
        <f aca="false">SUM(H6:M6)</f>
        <v>8437.681605168</v>
      </c>
      <c r="O6" s="30" t="n">
        <f aca="false">IF(O4&gt;0,N6/O4/12,0)</f>
        <v>0.0471365167334133</v>
      </c>
    </row>
    <row r="7" customFormat="false" ht="15" hidden="false" customHeight="false" outlineLevel="0" collapsed="false">
      <c r="B7" s="23" t="n">
        <v>2</v>
      </c>
      <c r="C7" s="24" t="s">
        <v>23</v>
      </c>
      <c r="D7" s="25" t="s">
        <v>24</v>
      </c>
      <c r="E7" s="25" t="s">
        <v>25</v>
      </c>
      <c r="F7" s="26" t="n">
        <v>0.09</v>
      </c>
      <c r="G7" s="27" t="n">
        <v>1</v>
      </c>
      <c r="H7" s="28" t="n">
        <f aca="false">F7 * G7 * 16174.15287</f>
        <v>1455.6737583</v>
      </c>
      <c r="I7" s="28" t="n">
        <f aca="false">F7 * G7 * 14664.3579</f>
        <v>1319.792211</v>
      </c>
      <c r="J7" s="28" t="n">
        <f aca="false">F7 * G7 * 0</f>
        <v>0</v>
      </c>
      <c r="K7" s="28" t="n">
        <f aca="false">F7 * G7 * 15397.793533</f>
        <v>1385.80141797</v>
      </c>
      <c r="L7" s="28" t="n">
        <f aca="false">F7 * G7 * 4854.811952</f>
        <v>436.93307568</v>
      </c>
      <c r="M7" s="28" t="n">
        <f aca="false">F7 * G7 * 3234.830574</f>
        <v>291.13475166</v>
      </c>
      <c r="N7" s="29" t="n">
        <f aca="false">SUM(H7:M7)</f>
        <v>4889.33521461</v>
      </c>
      <c r="O7" s="30" t="n">
        <f aca="false">IF(O4&gt;0,N7/O4/12,0)</f>
        <v>0.0273139283920802</v>
      </c>
    </row>
    <row r="8" s="19" customFormat="true" ht="15" hidden="false" customHeight="true" outlineLevel="0" collapsed="false">
      <c r="B8" s="20"/>
      <c r="C8" s="21" t="s">
        <v>26</v>
      </c>
      <c r="D8" s="22" t="s">
        <v>27</v>
      </c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</row>
    <row r="9" s="31" customFormat="true" ht="15" hidden="false" customHeight="false" outlineLevel="0" collapsed="false">
      <c r="B9" s="32"/>
      <c r="C9" s="33" t="s">
        <v>28</v>
      </c>
      <c r="D9" s="34" t="s">
        <v>29</v>
      </c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</row>
    <row r="10" customFormat="false" ht="15" hidden="false" customHeight="false" outlineLevel="0" collapsed="false">
      <c r="B10" s="23" t="n">
        <v>3</v>
      </c>
      <c r="C10" s="24" t="s">
        <v>30</v>
      </c>
      <c r="D10" s="25" t="s">
        <v>31</v>
      </c>
      <c r="E10" s="25" t="s">
        <v>32</v>
      </c>
      <c r="F10" s="26" t="n">
        <v>1</v>
      </c>
      <c r="G10" s="27" t="n">
        <v>1</v>
      </c>
      <c r="H10" s="28" t="n">
        <f aca="false">F10 * G10 * 293619.222</f>
        <v>293619.222</v>
      </c>
      <c r="I10" s="28" t="n">
        <f aca="false">F10 * G10 * 71767.218444</f>
        <v>71767.218444</v>
      </c>
      <c r="J10" s="28" t="n">
        <f aca="false">F10 * G10 * 0</f>
        <v>0</v>
      </c>
      <c r="K10" s="28" t="n">
        <f aca="false">F10 * G10 * 279525.499344</f>
        <v>279525.499344</v>
      </c>
      <c r="L10" s="28" t="n">
        <f aca="false">F10 * G10 * 67715.753678</f>
        <v>67715.753678</v>
      </c>
      <c r="M10" s="28" t="n">
        <f aca="false">F10 * G10 * 58723.8444</f>
        <v>58723.8444</v>
      </c>
      <c r="N10" s="29" t="n">
        <f aca="false">SUM(H10:M10)</f>
        <v>771351.537866</v>
      </c>
      <c r="O10" s="30" t="n">
        <f aca="false">IF(O4&gt;0,N10/O4/12,0)</f>
        <v>4.30910128792907</v>
      </c>
    </row>
    <row r="11" s="19" customFormat="true" ht="15" hidden="false" customHeight="true" outlineLevel="0" collapsed="false">
      <c r="B11" s="20"/>
      <c r="C11" s="21" t="s">
        <v>33</v>
      </c>
      <c r="D11" s="22" t="s">
        <v>34</v>
      </c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</row>
    <row r="12" s="31" customFormat="true" ht="15" hidden="false" customHeight="false" outlineLevel="0" collapsed="false">
      <c r="B12" s="32"/>
      <c r="C12" s="33" t="s">
        <v>35</v>
      </c>
      <c r="D12" s="34" t="s">
        <v>36</v>
      </c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</row>
    <row r="13" customFormat="false" ht="15" hidden="false" customHeight="false" outlineLevel="0" collapsed="false">
      <c r="B13" s="23" t="n">
        <v>4</v>
      </c>
      <c r="C13" s="24" t="s">
        <v>37</v>
      </c>
      <c r="D13" s="25" t="s">
        <v>38</v>
      </c>
      <c r="E13" s="25" t="s">
        <v>39</v>
      </c>
      <c r="F13" s="26" t="n">
        <v>15</v>
      </c>
      <c r="G13" s="27" t="n">
        <v>0.3</v>
      </c>
      <c r="H13" s="28" t="n">
        <f aca="false">F13 * G13 * 238.40877</f>
        <v>1072.839465</v>
      </c>
      <c r="I13" s="28" t="n">
        <f aca="false">F13 * G13 * 121.0293</f>
        <v>544.63185</v>
      </c>
      <c r="J13" s="28" t="n">
        <f aca="false">F13 * G13 * 0</f>
        <v>0</v>
      </c>
      <c r="K13" s="28" t="n">
        <f aca="false">F13 * G13 * 226.96515</f>
        <v>1021.343175</v>
      </c>
      <c r="L13" s="28" t="n">
        <f aca="false">F13 * G13 * 61.572338</f>
        <v>277.075521</v>
      </c>
      <c r="M13" s="28" t="n">
        <f aca="false">F13 * G13 * 47.681754</f>
        <v>214.567893</v>
      </c>
      <c r="N13" s="29" t="n">
        <f aca="false">SUM(H13:M13)</f>
        <v>3130.457904</v>
      </c>
      <c r="O13" s="30" t="n">
        <f aca="false">IF(O4&gt;0,N13/O4/12,0)</f>
        <v>0.0174880836087443</v>
      </c>
    </row>
    <row r="14" s="19" customFormat="true" ht="15" hidden="false" customHeight="true" outlineLevel="0" collapsed="false">
      <c r="B14" s="20"/>
      <c r="C14" s="21" t="s">
        <v>40</v>
      </c>
      <c r="D14" s="22" t="s">
        <v>41</v>
      </c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</row>
    <row r="15" s="31" customFormat="true" ht="15" hidden="false" customHeight="false" outlineLevel="0" collapsed="false">
      <c r="B15" s="32"/>
      <c r="C15" s="33" t="s">
        <v>42</v>
      </c>
      <c r="D15" s="34" t="s">
        <v>43</v>
      </c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</row>
    <row r="16" s="31" customFormat="true" ht="15" hidden="false" customHeight="false" outlineLevel="0" collapsed="false">
      <c r="B16" s="32"/>
      <c r="C16" s="33" t="s">
        <v>44</v>
      </c>
      <c r="D16" s="35" t="s">
        <v>45</v>
      </c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</row>
    <row r="17" customFormat="false" ht="15" hidden="false" customHeight="false" outlineLevel="0" collapsed="false">
      <c r="B17" s="23" t="n">
        <v>5</v>
      </c>
      <c r="C17" s="24" t="s">
        <v>46</v>
      </c>
      <c r="D17" s="25" t="s">
        <v>47</v>
      </c>
      <c r="E17" s="25" t="s">
        <v>48</v>
      </c>
      <c r="F17" s="26" t="n">
        <v>0.75</v>
      </c>
      <c r="G17" s="27" t="n">
        <v>1</v>
      </c>
      <c r="H17" s="28" t="n">
        <f aca="false">F17 * G17 * 5339.5938</f>
        <v>4004.69535</v>
      </c>
      <c r="I17" s="28" t="n">
        <f aca="false">F17 * G17 * 47818.1034</f>
        <v>35863.57755</v>
      </c>
      <c r="J17" s="28" t="n">
        <f aca="false">F17 * G17 * 163.34604</f>
        <v>122.50953</v>
      </c>
      <c r="K17" s="28" t="n">
        <f aca="false">F17 * G17 * 5131.970705</f>
        <v>3848.97802875</v>
      </c>
      <c r="L17" s="28" t="n">
        <f aca="false">F17 * G17 * 6137.566464</f>
        <v>4603.174848</v>
      </c>
      <c r="M17" s="28" t="n">
        <f aca="false">F17 * G17 * 1078.145106</f>
        <v>808.6088295</v>
      </c>
      <c r="N17" s="29" t="n">
        <f aca="false">SUM(H17:M17)</f>
        <v>49251.54413625</v>
      </c>
      <c r="O17" s="30" t="n">
        <f aca="false">IF(O4&gt;0,N17/O4/12,0)</f>
        <v>0.275140298361444</v>
      </c>
    </row>
    <row r="18" s="31" customFormat="true" ht="15" hidden="false" customHeight="false" outlineLevel="0" collapsed="false">
      <c r="B18" s="32"/>
      <c r="C18" s="33" t="s">
        <v>49</v>
      </c>
      <c r="D18" s="34" t="s">
        <v>50</v>
      </c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</row>
    <row r="19" customFormat="false" ht="15" hidden="false" customHeight="false" outlineLevel="0" collapsed="false">
      <c r="B19" s="23" t="n">
        <v>6</v>
      </c>
      <c r="C19" s="24" t="s">
        <v>51</v>
      </c>
      <c r="D19" s="25" t="s">
        <v>52</v>
      </c>
      <c r="E19" s="25" t="s">
        <v>53</v>
      </c>
      <c r="F19" s="26" t="n">
        <v>0.3</v>
      </c>
      <c r="G19" s="27" t="n">
        <v>1</v>
      </c>
      <c r="H19" s="28" t="n">
        <f aca="false">F19 * G19 * 42404.88</f>
        <v>12721.464</v>
      </c>
      <c r="I19" s="28" t="n">
        <f aca="false">F19 * G19 * 51558.8805</f>
        <v>15467.66415</v>
      </c>
      <c r="J19" s="28" t="n">
        <f aca="false">F19 * G19 * 363.4098</f>
        <v>109.02294</v>
      </c>
      <c r="K19" s="28" t="n">
        <f aca="false">F19 * G19 * 40652.702412</f>
        <v>12195.8107236</v>
      </c>
      <c r="L19" s="28" t="n">
        <f aca="false">F19 * G19 * 14172.886635</f>
        <v>4251.8659905</v>
      </c>
      <c r="M19" s="28" t="n">
        <f aca="false">F19 * G19 * 8540.4837</f>
        <v>2562.14511</v>
      </c>
      <c r="N19" s="29" t="n">
        <f aca="false">SUM(H19:M19)</f>
        <v>47307.9729141</v>
      </c>
      <c r="O19" s="30" t="n">
        <f aca="false">IF(O4&gt;0,N19/O4/12,0)</f>
        <v>0.264282673989918</v>
      </c>
    </row>
    <row r="20" s="31" customFormat="true" ht="15" hidden="false" customHeight="false" outlineLevel="0" collapsed="false">
      <c r="B20" s="32"/>
      <c r="C20" s="33" t="s">
        <v>54</v>
      </c>
      <c r="D20" s="34" t="s">
        <v>55</v>
      </c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</row>
    <row r="21" customFormat="false" ht="15" hidden="false" customHeight="false" outlineLevel="0" collapsed="false">
      <c r="B21" s="23" t="n">
        <v>7</v>
      </c>
      <c r="C21" s="24" t="s">
        <v>56</v>
      </c>
      <c r="D21" s="25" t="s">
        <v>57</v>
      </c>
      <c r="E21" s="25" t="s">
        <v>58</v>
      </c>
      <c r="F21" s="26" t="n">
        <v>0.36</v>
      </c>
      <c r="G21" s="27" t="n">
        <v>1</v>
      </c>
      <c r="H21" s="28" t="n">
        <f aca="false">F21 * G21 * 51843.036</f>
        <v>18663.49296</v>
      </c>
      <c r="I21" s="28" t="n">
        <f aca="false">F21 * G21 * 36557.590425</f>
        <v>13160.732553</v>
      </c>
      <c r="J21" s="28" t="n">
        <f aca="false">F21 * G21 * 0</f>
        <v>0</v>
      </c>
      <c r="K21" s="28" t="n">
        <f aca="false">F21 * G21 * 49354.570272</f>
        <v>17767.64529792</v>
      </c>
      <c r="L21" s="28" t="n">
        <f aca="false">F21 * G21 * 14464.295653</f>
        <v>5207.14643508</v>
      </c>
      <c r="M21" s="28" t="n">
        <f aca="false">F21 * G21 * 10368.6072</f>
        <v>3732.698592</v>
      </c>
      <c r="N21" s="29" t="n">
        <f aca="false">SUM(H21:M21)</f>
        <v>58531.715838</v>
      </c>
      <c r="O21" s="30" t="n">
        <f aca="false">IF(O4&gt;0,N21/O4/12,0)</f>
        <v>0.32698332695363</v>
      </c>
    </row>
    <row r="22" s="19" customFormat="true" ht="15" hidden="false" customHeight="true" outlineLevel="0" collapsed="false">
      <c r="B22" s="20"/>
      <c r="C22" s="21" t="s">
        <v>59</v>
      </c>
      <c r="D22" s="22" t="s">
        <v>60</v>
      </c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</row>
    <row r="23" s="31" customFormat="true" ht="15" hidden="false" customHeight="false" outlineLevel="0" collapsed="false">
      <c r="B23" s="32"/>
      <c r="C23" s="33" t="s">
        <v>61</v>
      </c>
      <c r="D23" s="34" t="s">
        <v>62</v>
      </c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</row>
    <row r="24" customFormat="false" ht="15" hidden="false" customHeight="false" outlineLevel="0" collapsed="false">
      <c r="B24" s="23" t="n">
        <v>8</v>
      </c>
      <c r="C24" s="24" t="s">
        <v>63</v>
      </c>
      <c r="D24" s="25" t="s">
        <v>64</v>
      </c>
      <c r="E24" s="25" t="s">
        <v>65</v>
      </c>
      <c r="F24" s="26" t="n">
        <v>15</v>
      </c>
      <c r="G24" s="27" t="n">
        <v>1</v>
      </c>
      <c r="H24" s="28" t="n">
        <f aca="false">F24 * G24 * 588.83911</f>
        <v>8832.58665</v>
      </c>
      <c r="I24" s="28" t="n">
        <f aca="false">F24 * G24 * 4018.267807</f>
        <v>60274.017105</v>
      </c>
      <c r="J24" s="28" t="n">
        <f aca="false">F24 * G24 * 0</f>
        <v>0</v>
      </c>
      <c r="K24" s="28" t="n">
        <f aca="false">F24 * G24 * 560.574832</f>
        <v>8408.62248</v>
      </c>
      <c r="L24" s="28" t="n">
        <f aca="false">F24 * G24 * 542.606584</f>
        <v>8139.09876</v>
      </c>
      <c r="M24" s="28" t="n">
        <f aca="false">F24 * G24 * 117.767822</f>
        <v>1766.51733</v>
      </c>
      <c r="N24" s="29" t="n">
        <f aca="false">SUM(H24:M24)</f>
        <v>87420.842325</v>
      </c>
      <c r="O24" s="30" t="n">
        <f aca="false">IF(O4&gt;0,N24/O4/12,0)</f>
        <v>0.488370406697683</v>
      </c>
    </row>
    <row r="25" s="19" customFormat="true" ht="15" hidden="false" customHeight="true" outlineLevel="0" collapsed="false">
      <c r="B25" s="20"/>
      <c r="C25" s="21" t="s">
        <v>66</v>
      </c>
      <c r="D25" s="22" t="s">
        <v>67</v>
      </c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</row>
    <row r="26" s="31" customFormat="true" ht="15" hidden="false" customHeight="false" outlineLevel="0" collapsed="false">
      <c r="B26" s="32"/>
      <c r="C26" s="33" t="s">
        <v>68</v>
      </c>
      <c r="D26" s="34" t="s">
        <v>69</v>
      </c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</row>
    <row r="27" customFormat="false" ht="15" hidden="false" customHeight="false" outlineLevel="0" collapsed="false">
      <c r="B27" s="23" t="n">
        <v>9</v>
      </c>
      <c r="C27" s="24" t="s">
        <v>70</v>
      </c>
      <c r="D27" s="25" t="s">
        <v>71</v>
      </c>
      <c r="E27" s="25" t="s">
        <v>72</v>
      </c>
      <c r="F27" s="26" t="n">
        <v>0.045</v>
      </c>
      <c r="G27" s="27" t="n">
        <v>1</v>
      </c>
      <c r="H27" s="28" t="n">
        <f aca="false">F27 * G27 * 11465.0685</f>
        <v>515.9280825</v>
      </c>
      <c r="I27" s="28" t="n">
        <f aca="false">F27 * G27 * 1992.95328</f>
        <v>89.6828976</v>
      </c>
      <c r="J27" s="28" t="n">
        <f aca="false">F27 * G27 * 0</f>
        <v>0</v>
      </c>
      <c r="K27" s="28" t="n">
        <f aca="false">F27 * G27 * 10914.745212</f>
        <v>491.16353454</v>
      </c>
      <c r="L27" s="28" t="n">
        <f aca="false">F27 * G27 * 2559.140534</f>
        <v>115.16132403</v>
      </c>
      <c r="M27" s="28" t="n">
        <f aca="false">F27 * G27 * 2293.0137</f>
        <v>103.1856165</v>
      </c>
      <c r="N27" s="29" t="n">
        <f aca="false">SUM(H27:M27)</f>
        <v>1315.12145517</v>
      </c>
      <c r="O27" s="30" t="n">
        <f aca="false">IF(O4&gt;0,N27/O4/12,0)</f>
        <v>0.00734683380801228</v>
      </c>
    </row>
    <row r="28" s="31" customFormat="true" ht="15" hidden="false" customHeight="false" outlineLevel="0" collapsed="false">
      <c r="B28" s="32"/>
      <c r="C28" s="33" t="s">
        <v>73</v>
      </c>
      <c r="D28" s="34" t="s">
        <v>74</v>
      </c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</row>
    <row r="29" customFormat="false" ht="15" hidden="false" customHeight="false" outlineLevel="0" collapsed="false">
      <c r="B29" s="23" t="n">
        <v>10</v>
      </c>
      <c r="C29" s="24" t="s">
        <v>75</v>
      </c>
      <c r="D29" s="25" t="s">
        <v>76</v>
      </c>
      <c r="E29" s="25" t="s">
        <v>77</v>
      </c>
      <c r="F29" s="26" t="n">
        <v>0.075</v>
      </c>
      <c r="G29" s="27" t="n">
        <v>1</v>
      </c>
      <c r="H29" s="28" t="n">
        <f aca="false">F29 * G29 * 36750.896</f>
        <v>2756.3172</v>
      </c>
      <c r="I29" s="28" t="n">
        <f aca="false">F29 * G29 * 453426.43029</f>
        <v>34006.98227175</v>
      </c>
      <c r="J29" s="28" t="n">
        <f aca="false">F29 * G29 * 0</f>
        <v>0</v>
      </c>
      <c r="K29" s="28" t="n">
        <f aca="false">F29 * G29 * 34986.852992</f>
        <v>2624.0139744</v>
      </c>
      <c r="L29" s="28" t="n">
        <f aca="false">F29 * G29 * 55142.238824</f>
        <v>4135.6679118</v>
      </c>
      <c r="M29" s="28" t="n">
        <f aca="false">F29 * G29 * 7350.1792</f>
        <v>551.26344</v>
      </c>
      <c r="N29" s="29" t="n">
        <f aca="false">SUM(H29:M29)</f>
        <v>44074.24479795</v>
      </c>
      <c r="O29" s="30" t="n">
        <f aca="false">IF(O4&gt;0,N29/O4/12,0)</f>
        <v>0.246217678581125</v>
      </c>
    </row>
    <row r="30" s="19" customFormat="true" ht="15" hidden="false" customHeight="true" outlineLevel="0" collapsed="false">
      <c r="B30" s="20"/>
      <c r="C30" s="21" t="s">
        <v>78</v>
      </c>
      <c r="D30" s="22" t="s">
        <v>79</v>
      </c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</row>
    <row r="31" s="31" customFormat="true" ht="15" hidden="false" customHeight="false" outlineLevel="0" collapsed="false">
      <c r="B31" s="32"/>
      <c r="C31" s="33" t="s">
        <v>80</v>
      </c>
      <c r="D31" s="34" t="s">
        <v>81</v>
      </c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</row>
    <row r="32" s="31" customFormat="true" ht="15" hidden="false" customHeight="false" outlineLevel="0" collapsed="false">
      <c r="B32" s="32"/>
      <c r="C32" s="33" t="s">
        <v>82</v>
      </c>
      <c r="D32" s="35" t="s">
        <v>83</v>
      </c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</row>
    <row r="33" customFormat="false" ht="15" hidden="false" customHeight="false" outlineLevel="0" collapsed="false">
      <c r="B33" s="23" t="n">
        <v>11</v>
      </c>
      <c r="C33" s="24" t="s">
        <v>84</v>
      </c>
      <c r="D33" s="25" t="s">
        <v>85</v>
      </c>
      <c r="E33" s="25" t="s">
        <v>86</v>
      </c>
      <c r="F33" s="26" t="n">
        <v>0.15</v>
      </c>
      <c r="G33" s="27" t="n">
        <v>1</v>
      </c>
      <c r="H33" s="28" t="n">
        <f aca="false">F33 * G33 * 23184.9163</f>
        <v>3477.737445</v>
      </c>
      <c r="I33" s="28" t="n">
        <f aca="false">F33 * G33 * 41719.485143</f>
        <v>6257.92277145</v>
      </c>
      <c r="J33" s="28" t="n">
        <f aca="false">F33 * G33 * 0</f>
        <v>0</v>
      </c>
      <c r="K33" s="28" t="n">
        <f aca="false">F33 * G33 * 22072.040318</f>
        <v>3310.8060477</v>
      </c>
      <c r="L33" s="28" t="n">
        <f aca="false">F33 * G33 * 9132.526385</f>
        <v>1369.87895775</v>
      </c>
      <c r="M33" s="28" t="n">
        <f aca="false">F33 * G33 * 4636.98326</f>
        <v>695.547489</v>
      </c>
      <c r="N33" s="29" t="n">
        <f aca="false">SUM(H33:M33)</f>
        <v>15111.8927109</v>
      </c>
      <c r="O33" s="30" t="n">
        <f aca="false">IF(O4&gt;0,N33/O4/12,0)</f>
        <v>0.0844215291561362</v>
      </c>
    </row>
    <row r="34" s="31" customFormat="true" ht="15" hidden="false" customHeight="false" outlineLevel="0" collapsed="false">
      <c r="B34" s="32"/>
      <c r="C34" s="33" t="s">
        <v>87</v>
      </c>
      <c r="D34" s="35" t="s">
        <v>88</v>
      </c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</row>
    <row r="35" customFormat="false" ht="15" hidden="false" customHeight="false" outlineLevel="0" collapsed="false">
      <c r="B35" s="23" t="n">
        <v>12</v>
      </c>
      <c r="C35" s="24" t="s">
        <v>89</v>
      </c>
      <c r="D35" s="25" t="s">
        <v>90</v>
      </c>
      <c r="E35" s="25" t="s">
        <v>86</v>
      </c>
      <c r="F35" s="26" t="n">
        <v>0.15</v>
      </c>
      <c r="G35" s="27" t="n">
        <v>1</v>
      </c>
      <c r="H35" s="28" t="n">
        <f aca="false">F35 * G35 * 17834.551</f>
        <v>2675.18265</v>
      </c>
      <c r="I35" s="28" t="n">
        <f aca="false">F35 * G35 * 68612.890257</f>
        <v>10291.93353855</v>
      </c>
      <c r="J35" s="28" t="n">
        <f aca="false">F35 * G35 * 0</f>
        <v>0</v>
      </c>
      <c r="K35" s="28" t="n">
        <f aca="false">F35 * G35 * 16978.492552</f>
        <v>2546.7738828</v>
      </c>
      <c r="L35" s="28" t="n">
        <f aca="false">F35 * G35 * 10859.72305</f>
        <v>1628.9584575</v>
      </c>
      <c r="M35" s="28" t="n">
        <f aca="false">F35 * G35 * 3566.9102</f>
        <v>535.03653</v>
      </c>
      <c r="N35" s="29" t="n">
        <f aca="false">SUM(H35:M35)</f>
        <v>17677.88505885</v>
      </c>
      <c r="O35" s="30" t="n">
        <f aca="false">IF(O4&gt;0,N35/O4/12,0)</f>
        <v>0.0987562655098846</v>
      </c>
    </row>
    <row r="36" s="19" customFormat="true" ht="15" hidden="false" customHeight="true" outlineLevel="0" collapsed="false">
      <c r="B36" s="20"/>
      <c r="C36" s="21" t="s">
        <v>91</v>
      </c>
      <c r="D36" s="22" t="s">
        <v>92</v>
      </c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</row>
    <row r="37" s="31" customFormat="true" ht="15" hidden="false" customHeight="false" outlineLevel="0" collapsed="false">
      <c r="B37" s="32"/>
      <c r="C37" s="33" t="s">
        <v>93</v>
      </c>
      <c r="D37" s="34" t="s">
        <v>94</v>
      </c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</row>
    <row r="38" s="31" customFormat="true" ht="15" hidden="false" customHeight="false" outlineLevel="0" collapsed="false">
      <c r="B38" s="32"/>
      <c r="C38" s="33" t="s">
        <v>95</v>
      </c>
      <c r="D38" s="35" t="s">
        <v>96</v>
      </c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</row>
    <row r="39" customFormat="false" ht="15" hidden="false" customHeight="false" outlineLevel="0" collapsed="false">
      <c r="B39" s="23" t="n">
        <v>13</v>
      </c>
      <c r="C39" s="24" t="s">
        <v>97</v>
      </c>
      <c r="D39" s="25" t="s">
        <v>98</v>
      </c>
      <c r="E39" s="25" t="s">
        <v>99</v>
      </c>
      <c r="F39" s="26" t="n">
        <v>0.15</v>
      </c>
      <c r="G39" s="27" t="n">
        <v>1</v>
      </c>
      <c r="H39" s="28" t="n">
        <f aca="false">F39 * G39 * 34369.72757</f>
        <v>5155.4591355</v>
      </c>
      <c r="I39" s="28" t="n">
        <f aca="false">F39 * G39 * 73086.82721</f>
        <v>10963.0240815</v>
      </c>
      <c r="J39" s="28" t="n">
        <f aca="false">F39 * G39 * 0</f>
        <v>0</v>
      </c>
      <c r="K39" s="28" t="n">
        <f aca="false">F39 * G39 * 32719.980647</f>
        <v>4907.99709705</v>
      </c>
      <c r="L39" s="28" t="n">
        <f aca="false">F39 * G39 * 14718.53622</f>
        <v>2207.780433</v>
      </c>
      <c r="M39" s="28" t="n">
        <f aca="false">F39 * G39 * 6873.945514</f>
        <v>1031.0918271</v>
      </c>
      <c r="N39" s="29" t="n">
        <f aca="false">SUM(H39:M39)</f>
        <v>24265.35257415</v>
      </c>
      <c r="O39" s="30" t="n">
        <f aca="false">IF(O4&gt;0,N39/O4/12,0)</f>
        <v>0.135556690946129</v>
      </c>
    </row>
    <row r="40" customFormat="false" ht="15" hidden="false" customHeight="false" outlineLevel="0" collapsed="false">
      <c r="B40" s="23" t="n">
        <v>14</v>
      </c>
      <c r="C40" s="24" t="s">
        <v>100</v>
      </c>
      <c r="D40" s="25" t="s">
        <v>101</v>
      </c>
      <c r="E40" s="25" t="s">
        <v>99</v>
      </c>
      <c r="F40" s="26" t="n">
        <v>0.15</v>
      </c>
      <c r="G40" s="27" t="n">
        <v>1</v>
      </c>
      <c r="H40" s="28" t="n">
        <f aca="false">F40 * G40 * 44535.42164</f>
        <v>6680.313246</v>
      </c>
      <c r="I40" s="28" t="n">
        <f aca="false">F40 * G40 * 116440.371041</f>
        <v>17466.05565615</v>
      </c>
      <c r="J40" s="28" t="n">
        <f aca="false">F40 * G40 * 0</f>
        <v>0</v>
      </c>
      <c r="K40" s="28" t="n">
        <f aca="false">F40 * G40 * 42397.721401</f>
        <v>6359.65821015</v>
      </c>
      <c r="L40" s="28" t="n">
        <f aca="false">F40 * G40 * 21354.218978</f>
        <v>3203.1328467</v>
      </c>
      <c r="M40" s="28" t="n">
        <f aca="false">F40 * G40 * 8907.084328</f>
        <v>1336.0626492</v>
      </c>
      <c r="N40" s="29" t="n">
        <f aca="false">SUM(H40:M40)</f>
        <v>35045.2226082</v>
      </c>
      <c r="O40" s="30" t="n">
        <f aca="false">IF(O4&gt;0,N40/O4/12,0)</f>
        <v>0.195777679129992</v>
      </c>
    </row>
    <row r="41" s="31" customFormat="true" ht="15" hidden="false" customHeight="false" outlineLevel="0" collapsed="false">
      <c r="B41" s="32"/>
      <c r="C41" s="33" t="s">
        <v>102</v>
      </c>
      <c r="D41" s="34" t="s">
        <v>103</v>
      </c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</row>
    <row r="42" customFormat="false" ht="15" hidden="false" customHeight="false" outlineLevel="0" collapsed="false">
      <c r="B42" s="23" t="n">
        <v>15</v>
      </c>
      <c r="C42" s="24" t="s">
        <v>104</v>
      </c>
      <c r="D42" s="25" t="s">
        <v>105</v>
      </c>
      <c r="E42" s="25" t="s">
        <v>25</v>
      </c>
      <c r="F42" s="26" t="n">
        <v>0.15</v>
      </c>
      <c r="G42" s="27" t="n">
        <v>1</v>
      </c>
      <c r="H42" s="28" t="n">
        <f aca="false">F42 * G42 * 35488.1107</f>
        <v>5323.216605</v>
      </c>
      <c r="I42" s="28" t="n">
        <f aca="false">F42 * G42 * 125309.015852</f>
        <v>18796.3523778</v>
      </c>
      <c r="J42" s="28" t="n">
        <f aca="false">F42 * G42 * 0</f>
        <v>0</v>
      </c>
      <c r="K42" s="28" t="n">
        <f aca="false">F42 * G42 * 33784.681386</f>
        <v>5067.7022079</v>
      </c>
      <c r="L42" s="28" t="n">
        <f aca="false">F42 * G42 * 20431.089834</f>
        <v>3064.6634751</v>
      </c>
      <c r="M42" s="28" t="n">
        <f aca="false">F42 * G42 * 7097.62214</f>
        <v>1064.643321</v>
      </c>
      <c r="N42" s="29" t="n">
        <f aca="false">SUM(H42:M42)</f>
        <v>33316.5779868</v>
      </c>
      <c r="O42" s="30" t="n">
        <f aca="false">IF(O4&gt;0,N42/O4/12,0)</f>
        <v>0.186120727145357</v>
      </c>
    </row>
    <row r="43" customFormat="false" ht="15" hidden="false" customHeight="false" outlineLevel="0" collapsed="false">
      <c r="B43" s="23" t="n">
        <v>16</v>
      </c>
      <c r="C43" s="24" t="s">
        <v>106</v>
      </c>
      <c r="D43" s="25" t="s">
        <v>107</v>
      </c>
      <c r="E43" s="25" t="s">
        <v>25</v>
      </c>
      <c r="F43" s="26" t="n">
        <v>0.15</v>
      </c>
      <c r="G43" s="27" t="n">
        <v>1</v>
      </c>
      <c r="H43" s="28" t="n">
        <f aca="false">F43 * G43 * 82182.9932</f>
        <v>12327.44898</v>
      </c>
      <c r="I43" s="28" t="n">
        <f aca="false">F43 * G43 * 269700.11265</f>
        <v>40455.0168975</v>
      </c>
      <c r="J43" s="28" t="n">
        <f aca="false">F43 * G43 * 0</f>
        <v>0</v>
      </c>
      <c r="K43" s="28" t="n">
        <f aca="false">F43 * G43 * 78238.209526</f>
        <v>11735.7314289</v>
      </c>
      <c r="L43" s="28" t="n">
        <f aca="false">F43 * G43 * 45162.738115</f>
        <v>6774.41071725</v>
      </c>
      <c r="M43" s="28" t="n">
        <f aca="false">F43 * G43 * 16436.59864</f>
        <v>2465.489796</v>
      </c>
      <c r="N43" s="29" t="n">
        <f aca="false">SUM(H43:M43)</f>
        <v>73758.09781965</v>
      </c>
      <c r="O43" s="30" t="n">
        <f aca="false">IF(O4&gt;0,N43/O4/12,0)</f>
        <v>0.412044442394132</v>
      </c>
    </row>
    <row r="44" customFormat="false" ht="15" hidden="false" customHeight="false" outlineLevel="0" collapsed="false">
      <c r="B44" s="23" t="n">
        <v>17</v>
      </c>
      <c r="C44" s="24" t="s">
        <v>108</v>
      </c>
      <c r="D44" s="25" t="s">
        <v>109</v>
      </c>
      <c r="E44" s="25" t="s">
        <v>25</v>
      </c>
      <c r="F44" s="26" t="n">
        <v>0.15</v>
      </c>
      <c r="G44" s="27" t="n">
        <v>1</v>
      </c>
      <c r="H44" s="28" t="n">
        <f aca="false">F44 * G44 * 112601.3738</f>
        <v>16890.20607</v>
      </c>
      <c r="I44" s="28" t="n">
        <f aca="false">F44 * G44 * 621272.60415</f>
        <v>93190.8906225</v>
      </c>
      <c r="J44" s="28" t="n">
        <f aca="false">F44 * G44 * 0</f>
        <v>0</v>
      </c>
      <c r="K44" s="28" t="n">
        <f aca="false">F44 * G44 * 107196.507858</f>
        <v>16079.4761787</v>
      </c>
      <c r="L44" s="28" t="n">
        <f aca="false">F44 * G44 * 88312.40101</f>
        <v>13246.8601515</v>
      </c>
      <c r="M44" s="28" t="n">
        <f aca="false">F44 * G44 * 22520.27476</f>
        <v>3378.041214</v>
      </c>
      <c r="N44" s="29" t="n">
        <f aca="false">SUM(H44:M44)</f>
        <v>142785.4742367</v>
      </c>
      <c r="O44" s="30" t="n">
        <f aca="false">IF(O4&gt;0,N44/O4/12,0)</f>
        <v>0.797661041336788</v>
      </c>
    </row>
    <row r="45" s="19" customFormat="true" ht="15" hidden="false" customHeight="true" outlineLevel="0" collapsed="false">
      <c r="B45" s="20"/>
      <c r="C45" s="21" t="s">
        <v>110</v>
      </c>
      <c r="D45" s="22" t="s">
        <v>111</v>
      </c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</row>
    <row r="46" s="31" customFormat="true" ht="15" hidden="false" customHeight="false" outlineLevel="0" collapsed="false">
      <c r="B46" s="32"/>
      <c r="C46" s="33" t="s">
        <v>112</v>
      </c>
      <c r="D46" s="34" t="s">
        <v>113</v>
      </c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</row>
    <row r="47" customFormat="false" ht="15" hidden="false" customHeight="false" outlineLevel="0" collapsed="false">
      <c r="B47" s="23" t="n">
        <v>18</v>
      </c>
      <c r="C47" s="24" t="s">
        <v>114</v>
      </c>
      <c r="D47" s="25" t="s">
        <v>115</v>
      </c>
      <c r="E47" s="25" t="s">
        <v>99</v>
      </c>
      <c r="F47" s="26" t="n">
        <v>0.3</v>
      </c>
      <c r="G47" s="27" t="n">
        <v>1</v>
      </c>
      <c r="H47" s="28" t="n">
        <f aca="false">F47 * G47 * 17826.20341</f>
        <v>5347.861023</v>
      </c>
      <c r="I47" s="28" t="n">
        <f aca="false">F47 * G47 * 39434.51778</f>
        <v>11830.355334</v>
      </c>
      <c r="J47" s="28" t="n">
        <f aca="false">F47 * G47 * 0</f>
        <v>0</v>
      </c>
      <c r="K47" s="28" t="n">
        <f aca="false">F47 * G47 * 16970.545647</f>
        <v>5091.1636941</v>
      </c>
      <c r="L47" s="28" t="n">
        <f aca="false">F47 * G47 * 7794.283018</f>
        <v>2338.2849054</v>
      </c>
      <c r="M47" s="28" t="n">
        <f aca="false">F47 * G47 * 3565.240682</f>
        <v>1069.5722046</v>
      </c>
      <c r="N47" s="29" t="n">
        <f aca="false">SUM(H47:M47)</f>
        <v>25677.2371611</v>
      </c>
      <c r="O47" s="30" t="n">
        <f aca="false">IF(O4&gt;0,N47/O4/12,0)</f>
        <v>0.143444085205905</v>
      </c>
    </row>
    <row r="48" customFormat="false" ht="15" hidden="false" customHeight="false" outlineLevel="0" collapsed="false">
      <c r="B48" s="23" t="n">
        <v>19</v>
      </c>
      <c r="C48" s="24" t="s">
        <v>116</v>
      </c>
      <c r="D48" s="25" t="s">
        <v>117</v>
      </c>
      <c r="E48" s="25" t="s">
        <v>99</v>
      </c>
      <c r="F48" s="26" t="n">
        <v>0.3</v>
      </c>
      <c r="G48" s="27" t="n">
        <v>1</v>
      </c>
      <c r="H48" s="28" t="n">
        <f aca="false">F48 * G48 * 17826.20341</f>
        <v>5347.861023</v>
      </c>
      <c r="I48" s="28" t="n">
        <f aca="false">F48 * G48 * 39434.51778</f>
        <v>11830.355334</v>
      </c>
      <c r="J48" s="28" t="n">
        <f aca="false">F48 * G48 * 0</f>
        <v>0</v>
      </c>
      <c r="K48" s="28" t="n">
        <f aca="false">F48 * G48 * 16970.545647</f>
        <v>5091.1636941</v>
      </c>
      <c r="L48" s="28" t="n">
        <f aca="false">F48 * G48 * 7794.283018</f>
        <v>2338.2849054</v>
      </c>
      <c r="M48" s="28" t="n">
        <f aca="false">F48 * G48 * 3565.240682</f>
        <v>1069.5722046</v>
      </c>
      <c r="N48" s="29" t="n">
        <f aca="false">SUM(H48:M48)</f>
        <v>25677.2371611</v>
      </c>
      <c r="O48" s="30" t="n">
        <f aca="false">IF(O4&gt;0,N48/O4/12,0)</f>
        <v>0.143444085205905</v>
      </c>
    </row>
    <row r="49" s="31" customFormat="true" ht="15" hidden="false" customHeight="false" outlineLevel="0" collapsed="false">
      <c r="B49" s="32"/>
      <c r="C49" s="33" t="s">
        <v>118</v>
      </c>
      <c r="D49" s="34" t="s">
        <v>119</v>
      </c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/>
    </row>
    <row r="50" s="31" customFormat="true" ht="15" hidden="false" customHeight="false" outlineLevel="0" collapsed="false">
      <c r="B50" s="32"/>
      <c r="C50" s="33" t="s">
        <v>120</v>
      </c>
      <c r="D50" s="35" t="s">
        <v>121</v>
      </c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</row>
    <row r="51" customFormat="false" ht="15" hidden="false" customHeight="false" outlineLevel="0" collapsed="false">
      <c r="B51" s="23" t="n">
        <v>20</v>
      </c>
      <c r="C51" s="24" t="s">
        <v>122</v>
      </c>
      <c r="D51" s="25" t="s">
        <v>123</v>
      </c>
      <c r="E51" s="25" t="s">
        <v>124</v>
      </c>
      <c r="F51" s="26" t="n">
        <v>0.3</v>
      </c>
      <c r="G51" s="27" t="n">
        <v>1</v>
      </c>
      <c r="H51" s="28" t="n">
        <f aca="false">F51 * G51 * 16061.2224</f>
        <v>4818.36672</v>
      </c>
      <c r="I51" s="28" t="n">
        <f aca="false">F51 * G51 * 5710.883407</f>
        <v>1713.2650221</v>
      </c>
      <c r="J51" s="28" t="n">
        <f aca="false">F51 * G51 * 0</f>
        <v>0</v>
      </c>
      <c r="K51" s="28" t="n">
        <f aca="false">F51 * G51 * 15290.283725</f>
        <v>4587.0851175</v>
      </c>
      <c r="L51" s="28" t="n">
        <f aca="false">F51 * G51 * 3891.550901</f>
        <v>1167.4652703</v>
      </c>
      <c r="M51" s="28" t="n">
        <f aca="false">F51 * G51 * 3212.24448</f>
        <v>963.673344</v>
      </c>
      <c r="N51" s="29" t="n">
        <f aca="false">SUM(H51:M51)</f>
        <v>13249.8554739</v>
      </c>
      <c r="O51" s="30" t="n">
        <f aca="false">IF(O4&gt;0,N51/O4/12,0)</f>
        <v>0.0740193886764183</v>
      </c>
    </row>
    <row r="52" customFormat="false" ht="15" hidden="false" customHeight="false" outlineLevel="0" collapsed="false">
      <c r="B52" s="23" t="n">
        <v>21</v>
      </c>
      <c r="C52" s="24" t="s">
        <v>125</v>
      </c>
      <c r="D52" s="25" t="s">
        <v>126</v>
      </c>
      <c r="E52" s="25" t="s">
        <v>127</v>
      </c>
      <c r="F52" s="26" t="n">
        <v>0.75</v>
      </c>
      <c r="G52" s="27" t="n">
        <v>1</v>
      </c>
      <c r="H52" s="28" t="n">
        <f aca="false">F52 * G52 * 2534.66166</f>
        <v>1900.996245</v>
      </c>
      <c r="I52" s="28" t="n">
        <f aca="false">F52 * G52 * 922.4112</f>
        <v>691.8084</v>
      </c>
      <c r="J52" s="28" t="n">
        <f aca="false">F52 * G52 * 0</f>
        <v>0</v>
      </c>
      <c r="K52" s="28" t="n">
        <f aca="false">F52 * G52 * 2412.9979</f>
        <v>1809.748425</v>
      </c>
      <c r="L52" s="28" t="n">
        <f aca="false">F52 * G52 * 616.35743</f>
        <v>462.2680725</v>
      </c>
      <c r="M52" s="28" t="n">
        <f aca="false">F52 * G52 * 506.932332</f>
        <v>380.199249</v>
      </c>
      <c r="N52" s="29" t="n">
        <f aca="false">SUM(H52:M52)</f>
        <v>5245.0203915</v>
      </c>
      <c r="O52" s="30" t="n">
        <f aca="false">IF(O4&gt;0,N52/O4/12,0)</f>
        <v>0.0293009386961943</v>
      </c>
    </row>
    <row r="53" s="19" customFormat="true" ht="15" hidden="false" customHeight="true" outlineLevel="0" collapsed="false">
      <c r="B53" s="20"/>
      <c r="C53" s="21" t="s">
        <v>128</v>
      </c>
      <c r="D53" s="22" t="s">
        <v>129</v>
      </c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</row>
    <row r="54" s="31" customFormat="true" ht="15" hidden="false" customHeight="false" outlineLevel="0" collapsed="false">
      <c r="B54" s="32"/>
      <c r="C54" s="33" t="s">
        <v>130</v>
      </c>
      <c r="D54" s="34" t="s">
        <v>131</v>
      </c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4"/>
    </row>
    <row r="55" customFormat="false" ht="15" hidden="false" customHeight="false" outlineLevel="0" collapsed="false">
      <c r="B55" s="23" t="n">
        <v>22</v>
      </c>
      <c r="C55" s="24" t="s">
        <v>132</v>
      </c>
      <c r="D55" s="25" t="s">
        <v>133</v>
      </c>
      <c r="E55" s="25" t="s">
        <v>134</v>
      </c>
      <c r="F55" s="26" t="n">
        <v>15</v>
      </c>
      <c r="G55" s="27" t="n">
        <v>1</v>
      </c>
      <c r="H55" s="28" t="n">
        <f aca="false">F55 * G55 * 299.661152</f>
        <v>4494.91728</v>
      </c>
      <c r="I55" s="28" t="n">
        <f aca="false">F55 * G55 * 1909.935</f>
        <v>28649.025</v>
      </c>
      <c r="J55" s="28" t="n">
        <f aca="false">F55 * G55 * 0</f>
        <v>0</v>
      </c>
      <c r="K55" s="28" t="n">
        <f aca="false">F55 * G55 * 285.277417</f>
        <v>4279.161255</v>
      </c>
      <c r="L55" s="28" t="n">
        <f aca="false">F55 * G55 * 261.961725</f>
        <v>3929.425875</v>
      </c>
      <c r="M55" s="28" t="n">
        <f aca="false">F55 * G55 * 59.93223</f>
        <v>898.98345</v>
      </c>
      <c r="N55" s="29" t="n">
        <f aca="false">SUM(H55:M55)</f>
        <v>42251.51286</v>
      </c>
      <c r="O55" s="30" t="n">
        <f aca="false">IF(O4&gt;0,N55/O4/12,0)</f>
        <v>0.236035114398911</v>
      </c>
    </row>
    <row r="56" customFormat="false" ht="15" hidden="false" customHeight="false" outlineLevel="0" collapsed="false">
      <c r="B56" s="23" t="n">
        <v>23</v>
      </c>
      <c r="C56" s="24" t="s">
        <v>135</v>
      </c>
      <c r="D56" s="25" t="s">
        <v>136</v>
      </c>
      <c r="E56" s="25" t="s">
        <v>137</v>
      </c>
      <c r="F56" s="26" t="n">
        <v>3</v>
      </c>
      <c r="G56" s="27" t="n">
        <v>1</v>
      </c>
      <c r="H56" s="28" t="n">
        <f aca="false">F56 * G56 * 110.420904</f>
        <v>331.262712</v>
      </c>
      <c r="I56" s="28" t="n">
        <f aca="false">F56 * G56 * 173.265</f>
        <v>519.795</v>
      </c>
      <c r="J56" s="28" t="n">
        <f aca="false">F56 * G56 * 0</f>
        <v>0</v>
      </c>
      <c r="K56" s="28" t="n">
        <f aca="false">F56 * G56 * 105.120701</f>
        <v>315.362103</v>
      </c>
      <c r="L56" s="28" t="n">
        <f aca="false">F56 * G56 * 40.824693</f>
        <v>122.474079</v>
      </c>
      <c r="M56" s="28" t="n">
        <f aca="false">F56 * G56 * 22.084181</f>
        <v>66.252543</v>
      </c>
      <c r="N56" s="29" t="n">
        <f aca="false">SUM(H56:M56)</f>
        <v>1355.146437</v>
      </c>
      <c r="O56" s="30" t="n">
        <f aca="false">IF(O4&gt;0,N56/O4/12,0)</f>
        <v>0.00757043056291102</v>
      </c>
    </row>
    <row r="57" s="31" customFormat="true" ht="15" hidden="false" customHeight="false" outlineLevel="0" collapsed="false">
      <c r="B57" s="32"/>
      <c r="C57" s="33" t="s">
        <v>138</v>
      </c>
      <c r="D57" s="34" t="s">
        <v>139</v>
      </c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</row>
    <row r="58" customFormat="false" ht="15" hidden="false" customHeight="false" outlineLevel="0" collapsed="false">
      <c r="B58" s="23" t="n">
        <v>24</v>
      </c>
      <c r="C58" s="24" t="s">
        <v>140</v>
      </c>
      <c r="D58" s="25" t="s">
        <v>141</v>
      </c>
      <c r="E58" s="25" t="s">
        <v>142</v>
      </c>
      <c r="F58" s="26" t="n">
        <v>90</v>
      </c>
      <c r="G58" s="27" t="n">
        <v>1</v>
      </c>
      <c r="H58" s="28" t="n">
        <f aca="false">F58 * G58 * 342.066032</f>
        <v>30785.94288</v>
      </c>
      <c r="I58" s="28" t="n">
        <f aca="false">F58 * G58 * 31.655888</f>
        <v>2849.02992</v>
      </c>
      <c r="J58" s="28" t="n">
        <f aca="false">F58 * G58 * 0</f>
        <v>0</v>
      </c>
      <c r="K58" s="28" t="n">
        <f aca="false">F58 * G58 * 325.646863</f>
        <v>29308.21767</v>
      </c>
      <c r="L58" s="28" t="n">
        <f aca="false">F58 * G58 * 73.433722</f>
        <v>6609.03498</v>
      </c>
      <c r="M58" s="28" t="n">
        <f aca="false">F58 * G58 * 68.413206</f>
        <v>6157.18854</v>
      </c>
      <c r="N58" s="29" t="n">
        <f aca="false">SUM(H58:M58)</f>
        <v>75709.41399</v>
      </c>
      <c r="O58" s="30" t="n">
        <f aca="false">IF(O4&gt;0,N58/O4/12,0)</f>
        <v>0.42294533337579</v>
      </c>
    </row>
    <row r="59" s="31" customFormat="true" ht="15" hidden="false" customHeight="false" outlineLevel="0" collapsed="false">
      <c r="B59" s="32"/>
      <c r="C59" s="33" t="s">
        <v>143</v>
      </c>
      <c r="D59" s="34" t="s">
        <v>144</v>
      </c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34"/>
    </row>
    <row r="60" customFormat="false" ht="15" hidden="false" customHeight="false" outlineLevel="0" collapsed="false">
      <c r="B60" s="23" t="n">
        <v>25</v>
      </c>
      <c r="C60" s="24" t="s">
        <v>145</v>
      </c>
      <c r="D60" s="25" t="s">
        <v>146</v>
      </c>
      <c r="E60" s="25" t="s">
        <v>147</v>
      </c>
      <c r="F60" s="26" t="n">
        <v>10</v>
      </c>
      <c r="G60" s="27" t="n">
        <v>1</v>
      </c>
      <c r="H60" s="28" t="n">
        <f aca="false">F60 * G60 * 47.681754</f>
        <v>476.81754</v>
      </c>
      <c r="I60" s="28" t="n">
        <f aca="false">F60 * G60 * 51.105</f>
        <v>511.05</v>
      </c>
      <c r="J60" s="28" t="n">
        <f aca="false">F60 * G60 * 0</f>
        <v>0</v>
      </c>
      <c r="K60" s="28" t="n">
        <f aca="false">F60 * G60 * 45.39303</f>
        <v>453.9303</v>
      </c>
      <c r="L60" s="28" t="n">
        <f aca="false">F60 * G60 * 15.138877</f>
        <v>151.38877</v>
      </c>
      <c r="M60" s="28" t="n">
        <f aca="false">F60 * G60 * 9.536351</f>
        <v>95.36351</v>
      </c>
      <c r="N60" s="29" t="n">
        <f aca="false">SUM(H60:M60)</f>
        <v>1688.55012</v>
      </c>
      <c r="O60" s="30" t="n">
        <f aca="false">IF(O4&gt;0,N60/O4/12,0)</f>
        <v>0.00943296686353246</v>
      </c>
    </row>
    <row r="61" customFormat="false" ht="15" hidden="false" customHeight="false" outlineLevel="0" collapsed="false">
      <c r="B61" s="23" t="n">
        <v>26</v>
      </c>
      <c r="C61" s="24" t="s">
        <v>148</v>
      </c>
      <c r="D61" s="25" t="s">
        <v>149</v>
      </c>
      <c r="E61" s="25" t="s">
        <v>150</v>
      </c>
      <c r="F61" s="26" t="n">
        <v>10</v>
      </c>
      <c r="G61" s="27" t="n">
        <v>1</v>
      </c>
      <c r="H61" s="28" t="n">
        <f aca="false">F61 * G61 * 461.647794</f>
        <v>4616.47794</v>
      </c>
      <c r="I61" s="28" t="n">
        <f aca="false">F61 * G61 * 2100.94914</f>
        <v>21009.4914</v>
      </c>
      <c r="J61" s="28" t="n">
        <f aca="false">F61 * G61 * 0</f>
        <v>0</v>
      </c>
      <c r="K61" s="28" t="n">
        <f aca="false">F61 * G61 * 439.4887</f>
        <v>4394.887</v>
      </c>
      <c r="L61" s="28" t="n">
        <f aca="false">F61 * G61 * 315.218991</f>
        <v>3152.18991</v>
      </c>
      <c r="M61" s="28" t="n">
        <f aca="false">F61 * G61 * 92.329559</f>
        <v>923.29559</v>
      </c>
      <c r="N61" s="29" t="n">
        <f aca="false">SUM(H61:M61)</f>
        <v>34096.34184</v>
      </c>
      <c r="O61" s="30" t="n">
        <f aca="false">IF(O4&gt;0,N61/O4/12,0)</f>
        <v>0.190476823243124</v>
      </c>
    </row>
    <row r="62" s="19" customFormat="true" ht="15" hidden="false" customHeight="true" outlineLevel="0" collapsed="false">
      <c r="B62" s="20"/>
      <c r="C62" s="21" t="s">
        <v>151</v>
      </c>
      <c r="D62" s="22" t="s">
        <v>152</v>
      </c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</row>
    <row r="63" s="31" customFormat="true" ht="15" hidden="false" customHeight="false" outlineLevel="0" collapsed="false">
      <c r="B63" s="32"/>
      <c r="C63" s="33" t="s">
        <v>153</v>
      </c>
      <c r="D63" s="34" t="s">
        <v>154</v>
      </c>
      <c r="E63" s="34"/>
      <c r="F63" s="34"/>
      <c r="G63" s="34"/>
      <c r="H63" s="34"/>
      <c r="I63" s="34"/>
      <c r="J63" s="34"/>
      <c r="K63" s="34"/>
      <c r="L63" s="34"/>
      <c r="M63" s="34"/>
      <c r="N63" s="34"/>
      <c r="O63" s="34"/>
    </row>
    <row r="64" customFormat="false" ht="15" hidden="false" customHeight="false" outlineLevel="0" collapsed="false">
      <c r="B64" s="23" t="n">
        <v>27</v>
      </c>
      <c r="C64" s="24" t="s">
        <v>155</v>
      </c>
      <c r="D64" s="25" t="s">
        <v>156</v>
      </c>
      <c r="E64" s="25" t="s">
        <v>157</v>
      </c>
      <c r="F64" s="26" t="n">
        <v>0.9</v>
      </c>
      <c r="G64" s="27" t="n">
        <v>1</v>
      </c>
      <c r="H64" s="28" t="n">
        <f aca="false">F64 * G64 * 5494.884</f>
        <v>4945.3956</v>
      </c>
      <c r="I64" s="28" t="n">
        <f aca="false">F64 * G64 * 14211.484002</f>
        <v>12790.3356018</v>
      </c>
      <c r="J64" s="28" t="n">
        <f aca="false">F64 * G64 * 0</f>
        <v>0</v>
      </c>
      <c r="K64" s="28" t="n">
        <f aca="false">F64 * G64 * 5231.129568</f>
        <v>4708.0166112</v>
      </c>
      <c r="L64" s="28" t="n">
        <f aca="false">F64 * G64 * 2618.437245</f>
        <v>2356.5935205</v>
      </c>
      <c r="M64" s="28" t="n">
        <f aca="false">F64 * G64 * 1098.9768</f>
        <v>989.07912</v>
      </c>
      <c r="N64" s="29" t="n">
        <f aca="false">SUM(H64:M64)</f>
        <v>25789.4204535</v>
      </c>
      <c r="O64" s="30" t="n">
        <f aca="false">IF(O4&gt;0,N64/O4/12,0)</f>
        <v>0.144070789303886</v>
      </c>
    </row>
    <row r="65" s="31" customFormat="true" ht="15" hidden="false" customHeight="false" outlineLevel="0" collapsed="false">
      <c r="B65" s="32"/>
      <c r="C65" s="33" t="s">
        <v>158</v>
      </c>
      <c r="D65" s="34" t="s">
        <v>159</v>
      </c>
      <c r="E65" s="34"/>
      <c r="F65" s="34"/>
      <c r="G65" s="34"/>
      <c r="H65" s="34"/>
      <c r="I65" s="34"/>
      <c r="J65" s="34"/>
      <c r="K65" s="34"/>
      <c r="L65" s="34"/>
      <c r="M65" s="34"/>
      <c r="N65" s="34"/>
      <c r="O65" s="34"/>
    </row>
    <row r="66" customFormat="false" ht="15" hidden="false" customHeight="false" outlineLevel="0" collapsed="false">
      <c r="B66" s="23" t="n">
        <v>28</v>
      </c>
      <c r="C66" s="24" t="s">
        <v>160</v>
      </c>
      <c r="D66" s="25" t="s">
        <v>161</v>
      </c>
      <c r="E66" s="25" t="s">
        <v>162</v>
      </c>
      <c r="F66" s="26" t="n">
        <v>15.3</v>
      </c>
      <c r="G66" s="27" t="n">
        <v>2</v>
      </c>
      <c r="H66" s="28" t="n">
        <f aca="false">F66 * G66 * 97.873074</f>
        <v>2994.9160644</v>
      </c>
      <c r="I66" s="28" t="n">
        <f aca="false">F66 * G66 * 0</f>
        <v>0</v>
      </c>
      <c r="J66" s="28" t="n">
        <f aca="false">F66 * G66 * 0</f>
        <v>0</v>
      </c>
      <c r="K66" s="28" t="n">
        <f aca="false">F66 * G66 * 93.175166</f>
        <v>2851.1600796</v>
      </c>
      <c r="L66" s="28" t="n">
        <f aca="false">F66 * G66 * 20.060065</f>
        <v>613.837989</v>
      </c>
      <c r="M66" s="28" t="n">
        <f aca="false">F66 * G66 * 19.574615</f>
        <v>598.983219</v>
      </c>
      <c r="N66" s="29" t="n">
        <f aca="false">SUM(H66:M66)</f>
        <v>7058.897352</v>
      </c>
      <c r="O66" s="30" t="n">
        <f aca="false">IF(O4&gt;0,N66/O4/12,0)</f>
        <v>0.0394340351676935</v>
      </c>
    </row>
    <row r="67" customFormat="false" ht="15" hidden="false" customHeight="false" outlineLevel="0" collapsed="false">
      <c r="B67" s="23" t="n">
        <v>29</v>
      </c>
      <c r="C67" s="24" t="s">
        <v>163</v>
      </c>
      <c r="D67" s="25" t="s">
        <v>164</v>
      </c>
      <c r="E67" s="25" t="s">
        <v>162</v>
      </c>
      <c r="F67" s="26" t="n">
        <v>15.3</v>
      </c>
      <c r="G67" s="27" t="n">
        <v>2</v>
      </c>
      <c r="H67" s="28" t="n">
        <f aca="false">F67 * G67 * 780.475026</f>
        <v>23882.5357956</v>
      </c>
      <c r="I67" s="28" t="n">
        <f aca="false">F67 * G67 * 0</f>
        <v>0</v>
      </c>
      <c r="J67" s="28" t="n">
        <f aca="false">F67 * G67 * 0</f>
        <v>0</v>
      </c>
      <c r="K67" s="28" t="n">
        <f aca="false">F67 * G67 * 743.012225</f>
        <v>22736.174085</v>
      </c>
      <c r="L67" s="28" t="n">
        <f aca="false">F67 * G67 * 159.966161</f>
        <v>4894.9645266</v>
      </c>
      <c r="M67" s="28" t="n">
        <f aca="false">F67 * G67 * 156.095005</f>
        <v>4776.507153</v>
      </c>
      <c r="N67" s="29" t="n">
        <f aca="false">SUM(H67:M67)</f>
        <v>56290.1815602</v>
      </c>
      <c r="O67" s="30" t="n">
        <f aca="false">IF(O4&gt;0,N67/O4/12,0)</f>
        <v>0.314461152861481</v>
      </c>
    </row>
    <row r="68" customFormat="false" ht="15" hidden="false" customHeight="false" outlineLevel="0" collapsed="false">
      <c r="B68" s="23" t="n">
        <v>30</v>
      </c>
      <c r="C68" s="24" t="s">
        <v>165</v>
      </c>
      <c r="D68" s="25" t="s">
        <v>166</v>
      </c>
      <c r="E68" s="25" t="s">
        <v>167</v>
      </c>
      <c r="F68" s="26" t="n">
        <v>6</v>
      </c>
      <c r="G68" s="27" t="n">
        <v>2</v>
      </c>
      <c r="H68" s="28" t="n">
        <f aca="false">F68 * G68 * 316.623104</f>
        <v>3799.477248</v>
      </c>
      <c r="I68" s="28" t="n">
        <f aca="false">F68 * G68 * 0</f>
        <v>0</v>
      </c>
      <c r="J68" s="28" t="n">
        <f aca="false">F68 * G68 * 0</f>
        <v>0</v>
      </c>
      <c r="K68" s="28" t="n">
        <f aca="false">F68 * G68 * 301.425195</f>
        <v>3617.10234</v>
      </c>
      <c r="L68" s="28" t="n">
        <f aca="false">F68 * G68 * 64.895071</f>
        <v>778.740852</v>
      </c>
      <c r="M68" s="28" t="n">
        <f aca="false">F68 * G68 * 63.324621</f>
        <v>759.895452</v>
      </c>
      <c r="N68" s="29" t="n">
        <f aca="false">SUM(H68:M68)</f>
        <v>8955.215892</v>
      </c>
      <c r="O68" s="30" t="n">
        <f aca="false">IF(O4&gt;0,N68/O4/12,0)</f>
        <v>0.0500276857432075</v>
      </c>
    </row>
    <row r="69" customFormat="false" ht="15" hidden="false" customHeight="false" outlineLevel="0" collapsed="false">
      <c r="B69" s="23" t="n">
        <v>31</v>
      </c>
      <c r="C69" s="24" t="s">
        <v>168</v>
      </c>
      <c r="D69" s="25" t="s">
        <v>169</v>
      </c>
      <c r="E69" s="25" t="s">
        <v>162</v>
      </c>
      <c r="F69" s="26" t="n">
        <v>1.62</v>
      </c>
      <c r="G69" s="27" t="n">
        <v>1</v>
      </c>
      <c r="H69" s="28" t="n">
        <f aca="false">F69 * G69 * 1130.7968</f>
        <v>1831.890816</v>
      </c>
      <c r="I69" s="28" t="n">
        <f aca="false">F69 * G69 * 0</f>
        <v>0</v>
      </c>
      <c r="J69" s="28" t="n">
        <f aca="false">F69 * G69 * 0</f>
        <v>0</v>
      </c>
      <c r="K69" s="28" t="n">
        <f aca="false">F69 * G69 * 1076.518554</f>
        <v>1743.96005748</v>
      </c>
      <c r="L69" s="28" t="n">
        <f aca="false">F69 * G69 * 231.768112</f>
        <v>375.46434144</v>
      </c>
      <c r="M69" s="28" t="n">
        <f aca="false">F69 * G69 * 226.15936</f>
        <v>366.3781632</v>
      </c>
      <c r="N69" s="29" t="n">
        <f aca="false">SUM(H69:M69)</f>
        <v>4317.69337812</v>
      </c>
      <c r="O69" s="30" t="n">
        <f aca="false">IF(O4&gt;0,N69/O4/12,0)</f>
        <v>0.024120491349525</v>
      </c>
    </row>
    <row r="70" customFormat="false" ht="15" hidden="false" customHeight="false" outlineLevel="0" collapsed="false">
      <c r="B70" s="23" t="n">
        <v>32</v>
      </c>
      <c r="C70" s="24" t="s">
        <v>170</v>
      </c>
      <c r="D70" s="25" t="s">
        <v>171</v>
      </c>
      <c r="E70" s="25" t="s">
        <v>162</v>
      </c>
      <c r="F70" s="26" t="n">
        <v>15.3</v>
      </c>
      <c r="G70" s="27" t="n">
        <v>2</v>
      </c>
      <c r="H70" s="28" t="n">
        <f aca="false">F70 * G70 * 848.0976</f>
        <v>25951.78656</v>
      </c>
      <c r="I70" s="28" t="n">
        <f aca="false">F70 * G70 * 0</f>
        <v>0</v>
      </c>
      <c r="J70" s="28" t="n">
        <f aca="false">F70 * G70 * 0</f>
        <v>0</v>
      </c>
      <c r="K70" s="28" t="n">
        <f aca="false">F70 * G70 * 807.388915</f>
        <v>24706.100799</v>
      </c>
      <c r="L70" s="28" t="n">
        <f aca="false">F70 * G70 * 173.826085</f>
        <v>5319.078201</v>
      </c>
      <c r="M70" s="28" t="n">
        <f aca="false">F70 * G70 * 169.61952</f>
        <v>5190.357312</v>
      </c>
      <c r="N70" s="29" t="n">
        <f aca="false">SUM(H70:M70)</f>
        <v>61167.322872</v>
      </c>
      <c r="O70" s="30" t="n">
        <f aca="false">IF(O4&gt;0,N70/O4/12,0)</f>
        <v>0.34170696087041</v>
      </c>
    </row>
    <row r="71" s="31" customFormat="true" ht="15" hidden="false" customHeight="false" outlineLevel="0" collapsed="false">
      <c r="B71" s="32"/>
      <c r="C71" s="33" t="s">
        <v>172</v>
      </c>
      <c r="D71" s="34" t="s">
        <v>173</v>
      </c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</row>
    <row r="72" customFormat="false" ht="15" hidden="false" customHeight="false" outlineLevel="0" collapsed="false">
      <c r="B72" s="23" t="n">
        <v>33</v>
      </c>
      <c r="C72" s="24" t="s">
        <v>174</v>
      </c>
      <c r="D72" s="25" t="s">
        <v>175</v>
      </c>
      <c r="E72" s="25" t="s">
        <v>176</v>
      </c>
      <c r="F72" s="26" t="n">
        <v>6</v>
      </c>
      <c r="G72" s="27" t="n">
        <v>2</v>
      </c>
      <c r="H72" s="28" t="n">
        <f aca="false">F72 * G72 * 791.55776</f>
        <v>9498.69312</v>
      </c>
      <c r="I72" s="28" t="n">
        <f aca="false">F72 * G72 * 0</f>
        <v>0</v>
      </c>
      <c r="J72" s="28" t="n">
        <f aca="false">F72 * G72 * 0</f>
        <v>0</v>
      </c>
      <c r="K72" s="28" t="n">
        <f aca="false">F72 * G72 * 753.562988</f>
        <v>9042.755856</v>
      </c>
      <c r="L72" s="28" t="n">
        <f aca="false">F72 * G72 * 162.237679</f>
        <v>1946.852148</v>
      </c>
      <c r="M72" s="28" t="n">
        <f aca="false">F72 * G72 * 158.311552</f>
        <v>1899.738624</v>
      </c>
      <c r="N72" s="29" t="n">
        <f aca="false">SUM(H72:M72)</f>
        <v>22388.039748</v>
      </c>
      <c r="O72" s="30" t="n">
        <f aca="false">IF(O4&gt;0,N72/O4/12,0)</f>
        <v>0.125069214458574</v>
      </c>
    </row>
    <row r="73" s="31" customFormat="true" ht="15" hidden="false" customHeight="false" outlineLevel="0" collapsed="false">
      <c r="B73" s="32"/>
      <c r="C73" s="33" t="s">
        <v>177</v>
      </c>
      <c r="D73" s="34" t="s">
        <v>178</v>
      </c>
      <c r="E73" s="34"/>
      <c r="F73" s="34"/>
      <c r="G73" s="34"/>
      <c r="H73" s="34"/>
      <c r="I73" s="34"/>
      <c r="J73" s="34"/>
      <c r="K73" s="34"/>
      <c r="L73" s="34"/>
      <c r="M73" s="34"/>
      <c r="N73" s="34"/>
      <c r="O73" s="34"/>
    </row>
    <row r="74" customFormat="false" ht="15" hidden="false" customHeight="false" outlineLevel="0" collapsed="false">
      <c r="B74" s="23" t="n">
        <v>34</v>
      </c>
      <c r="C74" s="24" t="s">
        <v>179</v>
      </c>
      <c r="D74" s="25" t="s">
        <v>180</v>
      </c>
      <c r="E74" s="25" t="s">
        <v>181</v>
      </c>
      <c r="F74" s="26" t="n">
        <v>0.27</v>
      </c>
      <c r="G74" s="27" t="n">
        <v>2</v>
      </c>
      <c r="H74" s="28" t="n">
        <f aca="false">F74 * G74 * 16961.952</f>
        <v>9159.45408</v>
      </c>
      <c r="I74" s="28" t="n">
        <f aca="false">F74 * G74 * 0</f>
        <v>0</v>
      </c>
      <c r="J74" s="28" t="n">
        <f aca="false">F74 * G74 * 0</f>
        <v>0</v>
      </c>
      <c r="K74" s="28" t="n">
        <f aca="false">F74 * G74 * 16147.778304</f>
        <v>8719.80028416</v>
      </c>
      <c r="L74" s="28" t="n">
        <f aca="false">F74 * G74 * 3476.521682</f>
        <v>1877.32170828</v>
      </c>
      <c r="M74" s="28" t="n">
        <f aca="false">F74 * G74 * 3392.3904</f>
        <v>1831.890816</v>
      </c>
      <c r="N74" s="29" t="n">
        <f aca="false">SUM(H74:M74)</f>
        <v>21588.46688844</v>
      </c>
      <c r="O74" s="30" t="n">
        <f aca="false">IF(O4&gt;0,N74/O4/12,0)</f>
        <v>0.120602456735559</v>
      </c>
    </row>
    <row r="75" customFormat="false" ht="15" hidden="false" customHeight="false" outlineLevel="0" collapsed="false">
      <c r="B75" s="23" t="n">
        <v>35</v>
      </c>
      <c r="C75" s="24" t="s">
        <v>182</v>
      </c>
      <c r="D75" s="25" t="s">
        <v>183</v>
      </c>
      <c r="E75" s="25" t="s">
        <v>184</v>
      </c>
      <c r="F75" s="26" t="n">
        <v>0.3</v>
      </c>
      <c r="G75" s="27" t="n">
        <v>1</v>
      </c>
      <c r="H75" s="28" t="n">
        <f aca="false">F75 * G75 * 8839.596</f>
        <v>2651.8788</v>
      </c>
      <c r="I75" s="28" t="n">
        <f aca="false">F75 * G75 * 922.4112</f>
        <v>276.72336</v>
      </c>
      <c r="J75" s="28" t="n">
        <f aca="false">F75 * G75 * 0</f>
        <v>0</v>
      </c>
      <c r="K75" s="28" t="n">
        <f aca="false">F75 * G75 * 8415.295392</f>
        <v>2524.5886176</v>
      </c>
      <c r="L75" s="28" t="n">
        <f aca="false">F75 * G75 * 1908.616772</f>
        <v>572.5850316</v>
      </c>
      <c r="M75" s="28" t="n">
        <f aca="false">F75 * G75 * 1767.9192</f>
        <v>530.37576</v>
      </c>
      <c r="N75" s="29" t="n">
        <f aca="false">SUM(H75:M75)</f>
        <v>6556.1515692</v>
      </c>
      <c r="O75" s="30" t="n">
        <f aca="false">IF(O4&gt;0,N75/O4/12,0)</f>
        <v>0.0366254810988731</v>
      </c>
    </row>
    <row r="76" customFormat="false" ht="15" hidden="false" customHeight="false" outlineLevel="0" collapsed="false">
      <c r="B76" s="23" t="n">
        <v>36</v>
      </c>
      <c r="C76" s="24" t="s">
        <v>185</v>
      </c>
      <c r="D76" s="25" t="s">
        <v>186</v>
      </c>
      <c r="E76" s="25" t="s">
        <v>162</v>
      </c>
      <c r="F76" s="26" t="n">
        <v>15.3</v>
      </c>
      <c r="G76" s="27" t="n">
        <v>1</v>
      </c>
      <c r="H76" s="28" t="n">
        <f aca="false">F76 * G76 * 1054.01772</f>
        <v>16126.471116</v>
      </c>
      <c r="I76" s="28" t="n">
        <f aca="false">F76 * G76 * 0</f>
        <v>0</v>
      </c>
      <c r="J76" s="28" t="n">
        <f aca="false">F76 * G76 * 0</f>
        <v>0</v>
      </c>
      <c r="K76" s="28" t="n">
        <f aca="false">F76 * G76 * 1003.424869</f>
        <v>15352.4004957</v>
      </c>
      <c r="L76" s="28" t="n">
        <f aca="false">F76 * G76 * 216.031472</f>
        <v>3305.2815216</v>
      </c>
      <c r="M76" s="28" t="n">
        <f aca="false">F76 * G76 * 210.803544</f>
        <v>3225.2942232</v>
      </c>
      <c r="N76" s="29" t="n">
        <f aca="false">SUM(H76:M76)</f>
        <v>38009.4473565</v>
      </c>
      <c r="O76" s="30" t="n">
        <f aca="false">IF(O4&gt;0,N76/O4/12,0)</f>
        <v>0.212337112868788</v>
      </c>
    </row>
    <row r="77" s="31" customFormat="true" ht="15" hidden="false" customHeight="false" outlineLevel="0" collapsed="false">
      <c r="B77" s="32"/>
      <c r="C77" s="33" t="s">
        <v>187</v>
      </c>
      <c r="D77" s="34" t="s">
        <v>188</v>
      </c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</row>
    <row r="78" customFormat="false" ht="15" hidden="false" customHeight="false" outlineLevel="0" collapsed="false">
      <c r="B78" s="23" t="n">
        <v>37</v>
      </c>
      <c r="C78" s="24" t="s">
        <v>189</v>
      </c>
      <c r="D78" s="25" t="s">
        <v>190</v>
      </c>
      <c r="E78" s="25" t="s">
        <v>162</v>
      </c>
      <c r="F78" s="26" t="n">
        <v>15.3</v>
      </c>
      <c r="G78" s="27" t="n">
        <v>1</v>
      </c>
      <c r="H78" s="28" t="n">
        <f aca="false">F78 * G78 * 1054.01772</f>
        <v>16126.471116</v>
      </c>
      <c r="I78" s="28" t="n">
        <f aca="false">F78 * G78 * 0</f>
        <v>0</v>
      </c>
      <c r="J78" s="28" t="n">
        <f aca="false">F78 * G78 * 0</f>
        <v>0</v>
      </c>
      <c r="K78" s="28" t="n">
        <f aca="false">F78 * G78 * 1003.424869</f>
        <v>15352.4004957</v>
      </c>
      <c r="L78" s="28" t="n">
        <f aca="false">F78 * G78 * 216.031472</f>
        <v>3305.2815216</v>
      </c>
      <c r="M78" s="28" t="n">
        <f aca="false">F78 * G78 * 210.803544</f>
        <v>3225.2942232</v>
      </c>
      <c r="N78" s="29" t="n">
        <f aca="false">SUM(H78:M78)</f>
        <v>38009.4473565</v>
      </c>
      <c r="O78" s="30" t="n">
        <f aca="false">IF(O4&gt;0,N78/O4/12,0)</f>
        <v>0.212337112868788</v>
      </c>
    </row>
    <row r="79" s="31" customFormat="true" ht="15" hidden="false" customHeight="false" outlineLevel="0" collapsed="false">
      <c r="B79" s="32"/>
      <c r="C79" s="33" t="s">
        <v>191</v>
      </c>
      <c r="D79" s="34" t="s">
        <v>192</v>
      </c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</row>
    <row r="80" customFormat="false" ht="15" hidden="false" customHeight="false" outlineLevel="0" collapsed="false">
      <c r="B80" s="23" t="n">
        <v>38</v>
      </c>
      <c r="C80" s="24" t="s">
        <v>193</v>
      </c>
      <c r="D80" s="25" t="s">
        <v>194</v>
      </c>
      <c r="E80" s="25" t="s">
        <v>195</v>
      </c>
      <c r="F80" s="26" t="n">
        <v>1.35</v>
      </c>
      <c r="G80" s="27" t="n">
        <v>1</v>
      </c>
      <c r="H80" s="28" t="n">
        <f aca="false">F80 * G80 * 2544.2928</f>
        <v>3434.79528</v>
      </c>
      <c r="I80" s="28" t="n">
        <f aca="false">F80 * G80 * 0</f>
        <v>0</v>
      </c>
      <c r="J80" s="28" t="n">
        <f aca="false">F80 * G80 * 0</f>
        <v>0</v>
      </c>
      <c r="K80" s="28" t="n">
        <f aca="false">F80 * G80 * 2422.166746</f>
        <v>3269.9251071</v>
      </c>
      <c r="L80" s="28" t="n">
        <f aca="false">F80 * G80 * 521.478253</f>
        <v>703.99564155</v>
      </c>
      <c r="M80" s="28" t="n">
        <f aca="false">F80 * G80 * 508.85856</f>
        <v>686.959056</v>
      </c>
      <c r="N80" s="29" t="n">
        <f aca="false">SUM(H80:M80)</f>
        <v>8095.67508465</v>
      </c>
      <c r="O80" s="30" t="n">
        <f aca="false">IF(O4&gt;0,N80/O4/12,0)</f>
        <v>0.0452259212841303</v>
      </c>
    </row>
    <row r="81" s="31" customFormat="true" ht="15" hidden="false" customHeight="false" outlineLevel="0" collapsed="false">
      <c r="B81" s="32"/>
      <c r="C81" s="33" t="s">
        <v>196</v>
      </c>
      <c r="D81" s="34" t="s">
        <v>197</v>
      </c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</row>
    <row r="82" s="31" customFormat="true" ht="15" hidden="false" customHeight="false" outlineLevel="0" collapsed="false">
      <c r="B82" s="32"/>
      <c r="C82" s="33" t="s">
        <v>198</v>
      </c>
      <c r="D82" s="35" t="s">
        <v>199</v>
      </c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</row>
    <row r="83" customFormat="false" ht="15" hidden="false" customHeight="false" outlineLevel="0" collapsed="false">
      <c r="B83" s="23" t="n">
        <v>39</v>
      </c>
      <c r="C83" s="24" t="s">
        <v>200</v>
      </c>
      <c r="D83" s="25" t="s">
        <v>201</v>
      </c>
      <c r="E83" s="25" t="s">
        <v>202</v>
      </c>
      <c r="F83" s="26" t="n">
        <v>900</v>
      </c>
      <c r="G83" s="27" t="n">
        <v>1</v>
      </c>
      <c r="H83" s="28" t="n">
        <f aca="false">F83 * G83 * 232.140273</f>
        <v>208926.2457</v>
      </c>
      <c r="I83" s="28" t="n">
        <f aca="false">F83 * G83 * 0</f>
        <v>0</v>
      </c>
      <c r="J83" s="28" t="n">
        <f aca="false">F83 * G83 * 0</f>
        <v>0</v>
      </c>
      <c r="K83" s="28" t="n">
        <f aca="false">F83 * G83 * 220.997539</f>
        <v>198897.7851</v>
      </c>
      <c r="L83" s="28" t="n">
        <f aca="false">F83 * G83 * 47.57947</f>
        <v>42821.523</v>
      </c>
      <c r="M83" s="28" t="n">
        <f aca="false">F83 * G83 * 46.428055</f>
        <v>41785.2495</v>
      </c>
      <c r="N83" s="29" t="n">
        <f aca="false">SUM(H83:M83)</f>
        <v>492430.8033</v>
      </c>
      <c r="O83" s="30" t="n">
        <f aca="false">IF(O4&gt;0,N83/O4/12,0)</f>
        <v>2.75093015901214</v>
      </c>
    </row>
    <row r="84" s="31" customFormat="true" ht="15" hidden="false" customHeight="false" outlineLevel="0" collapsed="false">
      <c r="B84" s="32"/>
      <c r="C84" s="33" t="s">
        <v>203</v>
      </c>
      <c r="D84" s="35" t="s">
        <v>204</v>
      </c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</row>
    <row r="85" s="31" customFormat="true" ht="15" hidden="false" customHeight="false" outlineLevel="0" collapsed="false">
      <c r="B85" s="32"/>
      <c r="C85" s="33" t="s">
        <v>205</v>
      </c>
      <c r="D85" s="36" t="s">
        <v>206</v>
      </c>
      <c r="E85" s="36"/>
      <c r="F85" s="36"/>
      <c r="G85" s="36"/>
      <c r="H85" s="36"/>
      <c r="I85" s="36"/>
      <c r="J85" s="36"/>
      <c r="K85" s="36"/>
      <c r="L85" s="36"/>
      <c r="M85" s="36"/>
      <c r="N85" s="36"/>
      <c r="O85" s="36"/>
    </row>
    <row r="86" customFormat="false" ht="15" hidden="false" customHeight="false" outlineLevel="0" collapsed="false">
      <c r="B86" s="23" t="n">
        <v>40</v>
      </c>
      <c r="C86" s="24" t="s">
        <v>207</v>
      </c>
      <c r="D86" s="25" t="s">
        <v>208</v>
      </c>
      <c r="E86" s="25" t="s">
        <v>209</v>
      </c>
      <c r="F86" s="26" t="n">
        <v>0.36</v>
      </c>
      <c r="G86" s="27" t="n">
        <v>1</v>
      </c>
      <c r="H86" s="28" t="n">
        <f aca="false">F86 * G86 * 14053.5696</f>
        <v>5059.285056</v>
      </c>
      <c r="I86" s="28" t="n">
        <f aca="false">F86 * G86 * 0</f>
        <v>0</v>
      </c>
      <c r="J86" s="28" t="n">
        <f aca="false">F86 * G86 * 0</f>
        <v>0</v>
      </c>
      <c r="K86" s="28" t="n">
        <f aca="false">F86 * G86 * 13378.998259</f>
        <v>4816.43937324</v>
      </c>
      <c r="L86" s="28" t="n">
        <f aca="false">F86 * G86 * 2880.419625</f>
        <v>1036.951065</v>
      </c>
      <c r="M86" s="28" t="n">
        <f aca="false">F86 * G86 * 2810.71392</f>
        <v>1011.8570112</v>
      </c>
      <c r="N86" s="29" t="n">
        <f aca="false">SUM(H86:M86)</f>
        <v>11924.53250544</v>
      </c>
      <c r="O86" s="30" t="n">
        <f aca="false">IF(O4&gt;0,N86/O4/12,0)</f>
        <v>0.0666155648296251</v>
      </c>
    </row>
    <row r="87" s="19" customFormat="true" ht="15" hidden="false" customHeight="true" outlineLevel="0" collapsed="false">
      <c r="B87" s="20"/>
      <c r="C87" s="21" t="s">
        <v>210</v>
      </c>
      <c r="D87" s="22" t="s">
        <v>211</v>
      </c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</row>
    <row r="88" s="31" customFormat="true" ht="15" hidden="false" customHeight="false" outlineLevel="0" collapsed="false">
      <c r="B88" s="32"/>
      <c r="C88" s="33" t="s">
        <v>212</v>
      </c>
      <c r="D88" s="34" t="s">
        <v>213</v>
      </c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</row>
    <row r="89" customFormat="false" ht="15" hidden="false" customHeight="false" outlineLevel="0" collapsed="false">
      <c r="B89" s="23" t="n">
        <v>41</v>
      </c>
      <c r="C89" s="24" t="s">
        <v>214</v>
      </c>
      <c r="D89" s="25" t="s">
        <v>215</v>
      </c>
      <c r="E89" s="25" t="s">
        <v>216</v>
      </c>
      <c r="F89" s="26" t="n">
        <v>19.5</v>
      </c>
      <c r="G89" s="27" t="n">
        <v>2</v>
      </c>
      <c r="H89" s="28" t="n">
        <f aca="false">F89 * G89 * 3117.1216</f>
        <v>121567.7424</v>
      </c>
      <c r="I89" s="28" t="n">
        <f aca="false">F89 * G89 * 0</f>
        <v>0</v>
      </c>
      <c r="J89" s="28" t="n">
        <f aca="false">F89 * G89 * 0</f>
        <v>0</v>
      </c>
      <c r="K89" s="28" t="n">
        <f aca="false">F89 * G89 * 2967.499763</f>
        <v>115732.490757</v>
      </c>
      <c r="L89" s="28" t="n">
        <f aca="false">F89 * G89 * 638.885243</f>
        <v>24916.524477</v>
      </c>
      <c r="M89" s="28" t="n">
        <f aca="false">F89 * G89 * 623.42432</f>
        <v>24313.54848</v>
      </c>
      <c r="N89" s="29" t="n">
        <f aca="false">SUM(H89:M89)</f>
        <v>286530.306114</v>
      </c>
      <c r="O89" s="30" t="n">
        <f aca="false">IF(O4&gt;0,N89/O4/12,0)</f>
        <v>1.60068146687359</v>
      </c>
    </row>
    <row r="90" s="19" customFormat="true" ht="15" hidden="false" customHeight="true" outlineLevel="0" collapsed="false">
      <c r="B90" s="20"/>
      <c r="C90" s="21" t="s">
        <v>217</v>
      </c>
      <c r="D90" s="22" t="s">
        <v>218</v>
      </c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</row>
    <row r="91" s="31" customFormat="true" ht="15" hidden="false" customHeight="false" outlineLevel="0" collapsed="false">
      <c r="B91" s="32"/>
      <c r="C91" s="33" t="s">
        <v>219</v>
      </c>
      <c r="D91" s="34" t="s">
        <v>220</v>
      </c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</row>
    <row r="92" s="31" customFormat="true" ht="15" hidden="false" customHeight="false" outlineLevel="0" collapsed="false">
      <c r="B92" s="32"/>
      <c r="C92" s="33" t="s">
        <v>221</v>
      </c>
      <c r="D92" s="35" t="s">
        <v>222</v>
      </c>
      <c r="E92" s="35"/>
      <c r="F92" s="35"/>
      <c r="G92" s="35"/>
      <c r="H92" s="35"/>
      <c r="I92" s="35"/>
      <c r="J92" s="35"/>
      <c r="K92" s="35"/>
      <c r="L92" s="35"/>
      <c r="M92" s="35"/>
      <c r="N92" s="35"/>
      <c r="O92" s="35"/>
    </row>
    <row r="93" s="31" customFormat="true" ht="15" hidden="false" customHeight="false" outlineLevel="0" collapsed="false">
      <c r="B93" s="32"/>
      <c r="C93" s="33" t="s">
        <v>223</v>
      </c>
      <c r="D93" s="36" t="s">
        <v>224</v>
      </c>
      <c r="E93" s="36"/>
      <c r="F93" s="36"/>
      <c r="G93" s="36"/>
      <c r="H93" s="36"/>
      <c r="I93" s="36"/>
      <c r="J93" s="36"/>
      <c r="K93" s="36"/>
      <c r="L93" s="36"/>
      <c r="M93" s="36"/>
      <c r="N93" s="36"/>
      <c r="O93" s="36"/>
    </row>
    <row r="94" customFormat="false" ht="15" hidden="false" customHeight="false" outlineLevel="0" collapsed="false">
      <c r="B94" s="23" t="n">
        <v>42</v>
      </c>
      <c r="C94" s="24" t="s">
        <v>225</v>
      </c>
      <c r="D94" s="25" t="s">
        <v>226</v>
      </c>
      <c r="E94" s="25" t="s">
        <v>227</v>
      </c>
      <c r="F94" s="26" t="n">
        <v>8.4</v>
      </c>
      <c r="G94" s="27" t="n">
        <v>52</v>
      </c>
      <c r="H94" s="28" t="n">
        <f aca="false">F94 * G94 * 223.00279</f>
        <v>97407.618672</v>
      </c>
      <c r="I94" s="28" t="n">
        <f aca="false">F94 * G94 * 0</f>
        <v>0</v>
      </c>
      <c r="J94" s="28" t="n">
        <f aca="false">F94 * G94 * 0</f>
        <v>0</v>
      </c>
      <c r="K94" s="28" t="n">
        <f aca="false">F94 * G94 * 212.298657</f>
        <v>92732.0533776</v>
      </c>
      <c r="L94" s="28" t="n">
        <f aca="false">F94 * G94 * 45.706652</f>
        <v>19964.6655936</v>
      </c>
      <c r="M94" s="28" t="n">
        <f aca="false">F94 * G94 * 44.600558</f>
        <v>19481.5237344</v>
      </c>
      <c r="N94" s="29" t="n">
        <f aca="false">SUM(H94:M94)</f>
        <v>229585.8613776</v>
      </c>
      <c r="O94" s="30" t="n">
        <f aca="false">IF(O4&gt;0,N94/O4/12,0)</f>
        <v>1.28256531864773</v>
      </c>
    </row>
    <row r="95" customFormat="false" ht="15" hidden="false" customHeight="false" outlineLevel="0" collapsed="false">
      <c r="B95" s="23" t="n">
        <v>43</v>
      </c>
      <c r="C95" s="24" t="s">
        <v>228</v>
      </c>
      <c r="D95" s="25" t="s">
        <v>229</v>
      </c>
      <c r="E95" s="25" t="s">
        <v>230</v>
      </c>
      <c r="F95" s="26" t="n">
        <v>5.7</v>
      </c>
      <c r="G95" s="27" t="n">
        <v>24</v>
      </c>
      <c r="H95" s="28" t="n">
        <f aca="false">F95 * G95 * 170.14455</f>
        <v>23275.77444</v>
      </c>
      <c r="I95" s="28" t="n">
        <f aca="false">F95 * G95 * 0</f>
        <v>0</v>
      </c>
      <c r="J95" s="28" t="n">
        <f aca="false">F95 * G95 * 0</f>
        <v>0</v>
      </c>
      <c r="K95" s="28" t="n">
        <f aca="false">F95 * G95 * 161.977612</f>
        <v>22158.5373216</v>
      </c>
      <c r="L95" s="28" t="n">
        <f aca="false">F95 * G95 * 34.872827</f>
        <v>4770.6027336</v>
      </c>
      <c r="M95" s="28" t="n">
        <f aca="false">F95 * G95 * 34.02891</f>
        <v>4655.154888</v>
      </c>
      <c r="N95" s="29" t="n">
        <f aca="false">SUM(H95:M95)</f>
        <v>54860.0693832</v>
      </c>
      <c r="O95" s="30" t="n">
        <f aca="false">IF(O4&gt;0,N95/O4/12,0)</f>
        <v>0.306471931447802</v>
      </c>
    </row>
    <row r="96" s="31" customFormat="true" ht="15" hidden="false" customHeight="false" outlineLevel="0" collapsed="false">
      <c r="B96" s="32"/>
      <c r="C96" s="33" t="s">
        <v>231</v>
      </c>
      <c r="D96" s="36" t="s">
        <v>232</v>
      </c>
      <c r="E96" s="36"/>
      <c r="F96" s="36"/>
      <c r="G96" s="36"/>
      <c r="H96" s="36"/>
      <c r="I96" s="36"/>
      <c r="J96" s="36"/>
      <c r="K96" s="36"/>
      <c r="L96" s="36"/>
      <c r="M96" s="36"/>
      <c r="N96" s="36"/>
      <c r="O96" s="36"/>
    </row>
    <row r="97" customFormat="false" ht="15" hidden="false" customHeight="false" outlineLevel="0" collapsed="false">
      <c r="B97" s="23" t="n">
        <v>44</v>
      </c>
      <c r="C97" s="24" t="s">
        <v>233</v>
      </c>
      <c r="D97" s="25" t="s">
        <v>234</v>
      </c>
      <c r="E97" s="25" t="s">
        <v>230</v>
      </c>
      <c r="F97" s="26" t="n">
        <v>8.4</v>
      </c>
      <c r="G97" s="27" t="n">
        <v>12</v>
      </c>
      <c r="H97" s="28" t="n">
        <f aca="false">F97 * G97 * 510.43365</f>
        <v>51451.71192</v>
      </c>
      <c r="I97" s="28" t="n">
        <f aca="false">F97 * G97 * 100.53075</f>
        <v>10133.4996</v>
      </c>
      <c r="J97" s="28" t="n">
        <f aca="false">F97 * G97 * 0</f>
        <v>0</v>
      </c>
      <c r="K97" s="28" t="n">
        <f aca="false">F97 * G97 * 485.932834</f>
        <v>48982.0296672</v>
      </c>
      <c r="L97" s="28" t="n">
        <f aca="false">F97 * G97 * 115.174209</f>
        <v>11609.5602672</v>
      </c>
      <c r="M97" s="28" t="n">
        <f aca="false">F97 * G97 * 102.08673</f>
        <v>10290.342384</v>
      </c>
      <c r="N97" s="29" t="n">
        <f aca="false">SUM(H97:M97)</f>
        <v>132467.1438384</v>
      </c>
      <c r="O97" s="30" t="n">
        <f aca="false">IF(O4&gt;0,N97/O4/12,0)</f>
        <v>0.740018411970155</v>
      </c>
    </row>
    <row r="98" customFormat="false" ht="15" hidden="false" customHeight="false" outlineLevel="0" collapsed="false">
      <c r="B98" s="23" t="n">
        <v>45</v>
      </c>
      <c r="C98" s="24" t="s">
        <v>235</v>
      </c>
      <c r="D98" s="25" t="s">
        <v>236</v>
      </c>
      <c r="E98" s="25" t="s">
        <v>227</v>
      </c>
      <c r="F98" s="26" t="n">
        <v>5.7</v>
      </c>
      <c r="G98" s="27" t="n">
        <v>12</v>
      </c>
      <c r="H98" s="28" t="n">
        <f aca="false">F98 * G98 * 411.97667</f>
        <v>28179.204228</v>
      </c>
      <c r="I98" s="28" t="n">
        <f aca="false">F98 * G98 * 100.53075</f>
        <v>6876.3033</v>
      </c>
      <c r="J98" s="28" t="n">
        <f aca="false">F98 * G98 * 0</f>
        <v>0</v>
      </c>
      <c r="K98" s="28" t="n">
        <f aca="false">F98 * G98 * 392.20179</f>
        <v>26826.602436</v>
      </c>
      <c r="L98" s="28" t="n">
        <f aca="false">F98 * G98 * 94.994467</f>
        <v>6497.6215428</v>
      </c>
      <c r="M98" s="28" t="n">
        <f aca="false">F98 * G98 * 82.395334</f>
        <v>5635.8408456</v>
      </c>
      <c r="N98" s="29" t="n">
        <f aca="false">SUM(H98:M98)</f>
        <v>74015.5723524</v>
      </c>
      <c r="O98" s="30" t="n">
        <f aca="false">IF(O4&gt;0,N98/O4/12,0)</f>
        <v>0.413482805820166</v>
      </c>
    </row>
    <row r="99" s="31" customFormat="true" ht="15" hidden="false" customHeight="false" outlineLevel="0" collapsed="false">
      <c r="B99" s="32"/>
      <c r="C99" s="33" t="s">
        <v>237</v>
      </c>
      <c r="D99" s="34" t="s">
        <v>238</v>
      </c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</row>
    <row r="100" customFormat="false" ht="15" hidden="false" customHeight="false" outlineLevel="0" collapsed="false">
      <c r="B100" s="23" t="n">
        <v>46</v>
      </c>
      <c r="C100" s="24" t="s">
        <v>239</v>
      </c>
      <c r="D100" s="25" t="s">
        <v>240</v>
      </c>
      <c r="E100" s="25" t="s">
        <v>241</v>
      </c>
      <c r="F100" s="26" t="n">
        <v>2.16</v>
      </c>
      <c r="G100" s="27" t="n">
        <v>1</v>
      </c>
      <c r="H100" s="28" t="n">
        <f aca="false">F100 * G100 * 517.92001</f>
        <v>1118.7072216</v>
      </c>
      <c r="I100" s="28" t="n">
        <f aca="false">F100 * G100 * 91.643063</f>
        <v>197.94901608</v>
      </c>
      <c r="J100" s="28" t="n">
        <f aca="false">F100 * G100 * 0</f>
        <v>0</v>
      </c>
      <c r="K100" s="28" t="n">
        <f aca="false">F100 * G100 * 493.05985</f>
        <v>1065.009276</v>
      </c>
      <c r="L100" s="28" t="n">
        <f aca="false">F100 * G100 * 115.775407</f>
        <v>250.07487912</v>
      </c>
      <c r="M100" s="28" t="n">
        <f aca="false">F100 * G100 * 103.584002</f>
        <v>223.74144432</v>
      </c>
      <c r="N100" s="29" t="n">
        <f aca="false">SUM(H100:M100)</f>
        <v>2855.48183712</v>
      </c>
      <c r="O100" s="30" t="n">
        <f aca="false">IF(O4&gt;0,N100/O4/12,0)</f>
        <v>0.0159519490893002</v>
      </c>
    </row>
    <row r="101" customFormat="false" ht="15" hidden="false" customHeight="false" outlineLevel="0" collapsed="false">
      <c r="B101" s="23" t="n">
        <v>47</v>
      </c>
      <c r="C101" s="24" t="s">
        <v>242</v>
      </c>
      <c r="D101" s="25" t="s">
        <v>243</v>
      </c>
      <c r="E101" s="25" t="s">
        <v>244</v>
      </c>
      <c r="F101" s="26" t="n">
        <v>0.9</v>
      </c>
      <c r="G101" s="27" t="n">
        <v>1</v>
      </c>
      <c r="H101" s="28" t="n">
        <f aca="false">F101 * G101 * 759.97899</f>
        <v>683.981091</v>
      </c>
      <c r="I101" s="28" t="n">
        <f aca="false">F101 * G101 * 244.000035</f>
        <v>219.6000315</v>
      </c>
      <c r="J101" s="28" t="n">
        <f aca="false">F101 * G101 * 0</f>
        <v>0</v>
      </c>
      <c r="K101" s="28" t="n">
        <f aca="false">F101 * G101 * 723.499999</f>
        <v>651.1499991</v>
      </c>
      <c r="L101" s="28" t="n">
        <f aca="false">F101 * G101 * 181.385297</f>
        <v>163.2467673</v>
      </c>
      <c r="M101" s="28" t="n">
        <f aca="false">F101 * G101 * 151.995798</f>
        <v>136.7962182</v>
      </c>
      <c r="N101" s="29" t="n">
        <f aca="false">SUM(H101:M101)</f>
        <v>1854.7741071</v>
      </c>
      <c r="O101" s="30" t="n">
        <f aca="false">IF(O4&gt;0,N101/O4/12,0)</f>
        <v>0.0103615655137393</v>
      </c>
    </row>
    <row r="102" s="31" customFormat="true" ht="15" hidden="false" customHeight="false" outlineLevel="0" collapsed="false">
      <c r="B102" s="32"/>
      <c r="C102" s="33" t="s">
        <v>245</v>
      </c>
      <c r="D102" s="34" t="s">
        <v>246</v>
      </c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</row>
    <row r="103" customFormat="false" ht="15" hidden="false" customHeight="false" outlineLevel="0" collapsed="false">
      <c r="B103" s="23" t="n">
        <v>48</v>
      </c>
      <c r="C103" s="24" t="s">
        <v>247</v>
      </c>
      <c r="D103" s="25" t="s">
        <v>248</v>
      </c>
      <c r="E103" s="25" t="s">
        <v>249</v>
      </c>
      <c r="F103" s="26" t="n">
        <v>0.15</v>
      </c>
      <c r="G103" s="27" t="n">
        <v>1</v>
      </c>
      <c r="H103" s="28" t="n">
        <f aca="false">F103 * G103 * 4528.255834</f>
        <v>679.2383751</v>
      </c>
      <c r="I103" s="28" t="n">
        <f aca="false">F103 * G103 * 0</f>
        <v>0</v>
      </c>
      <c r="J103" s="28" t="n">
        <f aca="false">F103 * G103 * 0</f>
        <v>0</v>
      </c>
      <c r="K103" s="28" t="n">
        <f aca="false">F103 * G103 * 4310.899554</f>
        <v>646.6349331</v>
      </c>
      <c r="L103" s="28" t="n">
        <f aca="false">F103 * G103 * 928.111316</f>
        <v>139.2166974</v>
      </c>
      <c r="M103" s="28" t="n">
        <f aca="false">F103 * G103 * 905.651167</f>
        <v>135.84767505</v>
      </c>
      <c r="N103" s="29" t="n">
        <f aca="false">SUM(H103:M103)</f>
        <v>1600.93768065</v>
      </c>
      <c r="O103" s="30" t="n">
        <f aca="false">IF(O4&gt;0,N103/O4/12,0)</f>
        <v>0.00894352611348721</v>
      </c>
    </row>
    <row r="104" s="31" customFormat="true" ht="15" hidden="false" customHeight="false" outlineLevel="0" collapsed="false">
      <c r="B104" s="32"/>
      <c r="C104" s="33" t="s">
        <v>250</v>
      </c>
      <c r="D104" s="34" t="s">
        <v>251</v>
      </c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</row>
    <row r="105" customFormat="false" ht="15" hidden="false" customHeight="false" outlineLevel="0" collapsed="false">
      <c r="B105" s="23" t="n">
        <v>49</v>
      </c>
      <c r="C105" s="24" t="s">
        <v>252</v>
      </c>
      <c r="D105" s="25" t="s">
        <v>253</v>
      </c>
      <c r="E105" s="25" t="s">
        <v>254</v>
      </c>
      <c r="F105" s="26" t="n">
        <v>1.5</v>
      </c>
      <c r="G105" s="27" t="n">
        <v>1</v>
      </c>
      <c r="H105" s="28" t="n">
        <f aca="false">F105 * G105 * 242.05898</f>
        <v>363.08847</v>
      </c>
      <c r="I105" s="28" t="n">
        <f aca="false">F105 * G105 * 76.8285</f>
        <v>115.24275</v>
      </c>
      <c r="J105" s="28" t="n">
        <f aca="false">F105 * G105 * 0</f>
        <v>0</v>
      </c>
      <c r="K105" s="28" t="n">
        <f aca="false">F105 * G105 * 230.440149</f>
        <v>345.6602235</v>
      </c>
      <c r="L105" s="28" t="n">
        <f aca="false">F105 * G105 * 57.679401</f>
        <v>86.5191015</v>
      </c>
      <c r="M105" s="28" t="n">
        <f aca="false">F105 * G105 * 48.411796</f>
        <v>72.617694</v>
      </c>
      <c r="N105" s="29" t="n">
        <f aca="false">SUM(H105:M105)</f>
        <v>983.128239</v>
      </c>
      <c r="O105" s="30" t="n">
        <f aca="false">IF(O4&gt;0,N105/O4/12,0)</f>
        <v>0.00549217698145082</v>
      </c>
    </row>
    <row r="106" customFormat="false" ht="15" hidden="false" customHeight="false" outlineLevel="0" collapsed="false">
      <c r="B106" s="23" t="n">
        <v>50</v>
      </c>
      <c r="C106" s="24" t="s">
        <v>255</v>
      </c>
      <c r="D106" s="25" t="s">
        <v>256</v>
      </c>
      <c r="E106" s="25" t="s">
        <v>257</v>
      </c>
      <c r="F106" s="26" t="n">
        <v>1.5</v>
      </c>
      <c r="G106" s="27" t="n">
        <v>1</v>
      </c>
      <c r="H106" s="28" t="n">
        <f aca="false">F106 * G106 * 306.26019</f>
        <v>459.390285</v>
      </c>
      <c r="I106" s="28" t="n">
        <f aca="false">F106 * G106 * 76.8285</f>
        <v>115.24275</v>
      </c>
      <c r="J106" s="28" t="n">
        <f aca="false">F106 * G106 * 0</f>
        <v>0</v>
      </c>
      <c r="K106" s="28" t="n">
        <f aca="false">F106 * G106 * 291.559701</f>
        <v>437.3395515</v>
      </c>
      <c r="L106" s="28" t="n">
        <f aca="false">F106 * G106 * 70.838081</f>
        <v>106.2571215</v>
      </c>
      <c r="M106" s="28" t="n">
        <f aca="false">F106 * G106 * 61.252038</f>
        <v>91.878057</v>
      </c>
      <c r="N106" s="29" t="n">
        <f aca="false">SUM(H106:M106)</f>
        <v>1210.107765</v>
      </c>
      <c r="O106" s="30" t="n">
        <f aca="false">IF(O4&gt;0,N106/O4/12,0)</f>
        <v>0.00676018219023805</v>
      </c>
    </row>
    <row r="107" customFormat="false" ht="15" hidden="false" customHeight="false" outlineLevel="0" collapsed="false">
      <c r="B107" s="23" t="n">
        <v>51</v>
      </c>
      <c r="C107" s="24" t="s">
        <v>258</v>
      </c>
      <c r="D107" s="25" t="s">
        <v>259</v>
      </c>
      <c r="E107" s="25" t="s">
        <v>260</v>
      </c>
      <c r="F107" s="26" t="n">
        <v>1.44</v>
      </c>
      <c r="G107" s="27" t="n">
        <v>1</v>
      </c>
      <c r="H107" s="28" t="n">
        <f aca="false">F107 * G107 * 412.20353</f>
        <v>593.5730832</v>
      </c>
      <c r="I107" s="28" t="n">
        <f aca="false">F107 * G107 * 76.8285</f>
        <v>110.63304</v>
      </c>
      <c r="J107" s="28" t="n">
        <f aca="false">F107 * G107 * 0</f>
        <v>0</v>
      </c>
      <c r="K107" s="28" t="n">
        <f aca="false">F107 * G107 * 392.417761</f>
        <v>565.08157584</v>
      </c>
      <c r="L107" s="28" t="n">
        <f aca="false">F107 * G107 * 92.552228</f>
        <v>133.27520832</v>
      </c>
      <c r="M107" s="28" t="n">
        <f aca="false">F107 * G107 * 82.440706</f>
        <v>118.71461664</v>
      </c>
      <c r="N107" s="29" t="n">
        <f aca="false">SUM(H107:M107)</f>
        <v>1521.277524</v>
      </c>
      <c r="O107" s="30" t="n">
        <f aca="false">IF(O4&gt;0,N107/O4/12,0)</f>
        <v>0.00849851023322228</v>
      </c>
    </row>
    <row r="108" customFormat="false" ht="15" hidden="false" customHeight="false" outlineLevel="0" collapsed="false">
      <c r="B108" s="23" t="n">
        <v>52</v>
      </c>
      <c r="C108" s="24" t="s">
        <v>261</v>
      </c>
      <c r="D108" s="25" t="s">
        <v>262</v>
      </c>
      <c r="E108" s="25" t="s">
        <v>263</v>
      </c>
      <c r="F108" s="26" t="n">
        <v>17.1</v>
      </c>
      <c r="G108" s="27" t="n">
        <v>1</v>
      </c>
      <c r="H108" s="28" t="n">
        <f aca="false">F108 * G108 * 344.14571</f>
        <v>5884.891641</v>
      </c>
      <c r="I108" s="28" t="n">
        <f aca="false">F108 * G108 * 76.8285</f>
        <v>1313.76735</v>
      </c>
      <c r="J108" s="28" t="n">
        <f aca="false">F108 * G108 * 0</f>
        <v>0</v>
      </c>
      <c r="K108" s="28" t="n">
        <f aca="false">F108 * G108 * 327.626716</f>
        <v>5602.4168436</v>
      </c>
      <c r="L108" s="28" t="n">
        <f aca="false">F108 * G108 * 78.603098</f>
        <v>1344.1129758</v>
      </c>
      <c r="M108" s="28" t="n">
        <f aca="false">F108 * G108 * 68.829142</f>
        <v>1176.9783282</v>
      </c>
      <c r="N108" s="29" t="n">
        <f aca="false">SUM(H108:M108)</f>
        <v>15322.1671386</v>
      </c>
      <c r="O108" s="30" t="n">
        <f aca="false">IF(O4&gt;0,N108/O4/12,0)</f>
        <v>0.0855962125044412</v>
      </c>
    </row>
    <row r="109" customFormat="false" ht="15" hidden="false" customHeight="false" outlineLevel="0" collapsed="false">
      <c r="B109" s="23" t="n">
        <v>53</v>
      </c>
      <c r="C109" s="24" t="s">
        <v>264</v>
      </c>
      <c r="D109" s="25" t="s">
        <v>265</v>
      </c>
      <c r="E109" s="25" t="s">
        <v>266</v>
      </c>
      <c r="F109" s="26" t="n">
        <v>3.3</v>
      </c>
      <c r="G109" s="27" t="n">
        <v>1</v>
      </c>
      <c r="H109" s="28" t="n">
        <f aca="false">F109 * G109 * 238.20237</f>
        <v>786.067821</v>
      </c>
      <c r="I109" s="28" t="n">
        <f aca="false">F109 * G109 * 11.8485</f>
        <v>39.10005</v>
      </c>
      <c r="J109" s="28" t="n">
        <f aca="false">F109 * G109 * 0</f>
        <v>0</v>
      </c>
      <c r="K109" s="28" t="n">
        <f aca="false">F109 * G109 * 226.768657</f>
        <v>748.3365681</v>
      </c>
      <c r="L109" s="28" t="n">
        <f aca="false">F109 * G109 * 50.066051</f>
        <v>165.2179683</v>
      </c>
      <c r="M109" s="28" t="n">
        <f aca="false">F109 * G109 * 47.640474</f>
        <v>157.2135642</v>
      </c>
      <c r="N109" s="29" t="n">
        <f aca="false">SUM(H109:M109)</f>
        <v>1895.9359716</v>
      </c>
      <c r="O109" s="30" t="n">
        <f aca="false">IF(O4&gt;0,N109/O4/12,0)</f>
        <v>0.0105915133839687</v>
      </c>
    </row>
    <row r="110" s="19" customFormat="true" ht="15" hidden="false" customHeight="true" outlineLevel="0" collapsed="false">
      <c r="B110" s="20"/>
      <c r="C110" s="21" t="s">
        <v>267</v>
      </c>
      <c r="D110" s="22" t="s">
        <v>268</v>
      </c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</row>
    <row r="111" s="31" customFormat="true" ht="15" hidden="false" customHeight="false" outlineLevel="0" collapsed="false">
      <c r="B111" s="32"/>
      <c r="C111" s="33" t="s">
        <v>269</v>
      </c>
      <c r="D111" s="34" t="s">
        <v>270</v>
      </c>
      <c r="E111" s="34"/>
      <c r="F111" s="34"/>
      <c r="G111" s="34"/>
      <c r="H111" s="34"/>
      <c r="I111" s="34"/>
      <c r="J111" s="34"/>
      <c r="K111" s="34"/>
      <c r="L111" s="34"/>
      <c r="M111" s="34"/>
      <c r="N111" s="34"/>
      <c r="O111" s="34"/>
    </row>
    <row r="112" customFormat="false" ht="15" hidden="false" customHeight="false" outlineLevel="0" collapsed="false">
      <c r="B112" s="23" t="n">
        <v>54</v>
      </c>
      <c r="C112" s="24" t="s">
        <v>271</v>
      </c>
      <c r="D112" s="25" t="s">
        <v>272</v>
      </c>
      <c r="E112" s="25" t="s">
        <v>273</v>
      </c>
      <c r="F112" s="26" t="n">
        <v>1.2</v>
      </c>
      <c r="G112" s="27" t="n">
        <v>12</v>
      </c>
      <c r="H112" s="28" t="n">
        <f aca="false">F112 * G112 * 352.845616</f>
        <v>5080.9768704</v>
      </c>
      <c r="I112" s="28" t="n">
        <f aca="false">F112 * G112 * 2.577332</f>
        <v>37.1135808</v>
      </c>
      <c r="J112" s="28" t="n">
        <f aca="false">F112 * G112 * 0</f>
        <v>0</v>
      </c>
      <c r="K112" s="28" t="n">
        <f aca="false">F112 * G112 * 335.909026</f>
        <v>4837.0899744</v>
      </c>
      <c r="L112" s="28" t="n">
        <f aca="false">F112 * G112 * 72.589857</f>
        <v>1045.2939408</v>
      </c>
      <c r="M112" s="28" t="n">
        <f aca="false">F112 * G112 * 70.569123</f>
        <v>1016.1953712</v>
      </c>
      <c r="N112" s="29" t="n">
        <f aca="false">SUM(H112:M112)</f>
        <v>12016.6697376</v>
      </c>
      <c r="O112" s="30" t="n">
        <f aca="false">IF(O4&gt;0,N112/O4/12,0)</f>
        <v>0.0671302830174766</v>
      </c>
    </row>
    <row r="113" s="31" customFormat="true" ht="15" hidden="false" customHeight="false" outlineLevel="0" collapsed="false">
      <c r="B113" s="32"/>
      <c r="C113" s="33" t="s">
        <v>274</v>
      </c>
      <c r="D113" s="34" t="s">
        <v>275</v>
      </c>
      <c r="E113" s="34"/>
      <c r="F113" s="34"/>
      <c r="G113" s="34"/>
      <c r="H113" s="34"/>
      <c r="I113" s="34"/>
      <c r="J113" s="34"/>
      <c r="K113" s="34"/>
      <c r="L113" s="34"/>
      <c r="M113" s="34"/>
      <c r="N113" s="34"/>
      <c r="O113" s="34"/>
    </row>
    <row r="114" s="31" customFormat="true" ht="15" hidden="false" customHeight="false" outlineLevel="0" collapsed="false">
      <c r="B114" s="32"/>
      <c r="C114" s="33" t="s">
        <v>276</v>
      </c>
      <c r="D114" s="35" t="s">
        <v>277</v>
      </c>
      <c r="E114" s="35"/>
      <c r="F114" s="35"/>
      <c r="G114" s="35"/>
      <c r="H114" s="35"/>
      <c r="I114" s="35"/>
      <c r="J114" s="35"/>
      <c r="K114" s="35"/>
      <c r="L114" s="35"/>
      <c r="M114" s="35"/>
      <c r="N114" s="35"/>
      <c r="O114" s="35"/>
    </row>
    <row r="115" customFormat="false" ht="15" hidden="false" customHeight="false" outlineLevel="0" collapsed="false">
      <c r="B115" s="23" t="n">
        <v>55</v>
      </c>
      <c r="C115" s="24" t="s">
        <v>278</v>
      </c>
      <c r="D115" s="25" t="s">
        <v>279</v>
      </c>
      <c r="E115" s="25" t="s">
        <v>280</v>
      </c>
      <c r="F115" s="26" t="n">
        <v>0.09</v>
      </c>
      <c r="G115" s="27" t="n">
        <v>3</v>
      </c>
      <c r="H115" s="28" t="n">
        <f aca="false">F115 * G115 * 27114.178384</f>
        <v>7320.82816368</v>
      </c>
      <c r="I115" s="28" t="n">
        <f aca="false">F115 * G115 * 199.5354</f>
        <v>53.874558</v>
      </c>
      <c r="J115" s="28" t="n">
        <f aca="false">F115 * G115 * 0</f>
        <v>0</v>
      </c>
      <c r="K115" s="28" t="n">
        <f aca="false">F115 * G115 * 25812.697822</f>
        <v>6969.42841194</v>
      </c>
      <c r="L115" s="28" t="n">
        <f aca="false">F115 * G115 * 5578.273219</f>
        <v>1506.13376913</v>
      </c>
      <c r="M115" s="28" t="n">
        <f aca="false">F115 * G115 * 5422.835677</f>
        <v>1464.16563279</v>
      </c>
      <c r="N115" s="29" t="n">
        <f aca="false">SUM(H115:M115)</f>
        <v>17314.43053554</v>
      </c>
      <c r="O115" s="30" t="n">
        <f aca="false">IF(O4&gt;0,N115/O4/12,0)</f>
        <v>0.096725852296693</v>
      </c>
    </row>
    <row r="116" customFormat="false" ht="15" hidden="false" customHeight="false" outlineLevel="0" collapsed="false">
      <c r="B116" s="23" t="n">
        <v>56</v>
      </c>
      <c r="C116" s="24" t="s">
        <v>281</v>
      </c>
      <c r="D116" s="25" t="s">
        <v>282</v>
      </c>
      <c r="E116" s="25" t="s">
        <v>283</v>
      </c>
      <c r="F116" s="26" t="n">
        <v>0.5</v>
      </c>
      <c r="G116" s="27" t="n">
        <v>3</v>
      </c>
      <c r="H116" s="28" t="n">
        <f aca="false">F116 * G116 * 222.322212</f>
        <v>333.483318</v>
      </c>
      <c r="I116" s="28" t="n">
        <f aca="false">F116 * G116 * 49.88385</f>
        <v>74.825775</v>
      </c>
      <c r="J116" s="28" t="n">
        <f aca="false">F116 * G116 * 82.2432</f>
        <v>123.3648</v>
      </c>
      <c r="K116" s="28" t="n">
        <f aca="false">F116 * G116 * 211.650746</f>
        <v>317.476119</v>
      </c>
      <c r="L116" s="28" t="n">
        <f aca="false">F116 * G116 * 59.440501</f>
        <v>89.1607515</v>
      </c>
      <c r="M116" s="28" t="n">
        <f aca="false">F116 * G116 * 44.464442</f>
        <v>66.696663</v>
      </c>
      <c r="N116" s="29" t="n">
        <f aca="false">SUM(H116:M116)</f>
        <v>1005.0074265</v>
      </c>
      <c r="O116" s="30" t="n">
        <f aca="false">IF(O4&gt;0,N116/O4/12,0)</f>
        <v>0.00561440352850085</v>
      </c>
    </row>
    <row r="117" s="31" customFormat="true" ht="15" hidden="false" customHeight="false" outlineLevel="0" collapsed="false">
      <c r="B117" s="32"/>
      <c r="C117" s="33" t="s">
        <v>284</v>
      </c>
      <c r="D117" s="35" t="s">
        <v>285</v>
      </c>
      <c r="E117" s="35"/>
      <c r="F117" s="35"/>
      <c r="G117" s="35"/>
      <c r="H117" s="35"/>
      <c r="I117" s="35"/>
      <c r="J117" s="35"/>
      <c r="K117" s="35"/>
      <c r="L117" s="35"/>
      <c r="M117" s="35"/>
      <c r="N117" s="35"/>
      <c r="O117" s="35"/>
    </row>
    <row r="118" customFormat="false" ht="15" hidden="false" customHeight="false" outlineLevel="0" collapsed="false">
      <c r="B118" s="23" t="n">
        <v>57</v>
      </c>
      <c r="C118" s="24" t="s">
        <v>286</v>
      </c>
      <c r="D118" s="25" t="s">
        <v>287</v>
      </c>
      <c r="E118" s="25" t="s">
        <v>288</v>
      </c>
      <c r="F118" s="26" t="n">
        <v>0.27</v>
      </c>
      <c r="G118" s="27" t="n">
        <v>30</v>
      </c>
      <c r="H118" s="28" t="n">
        <f aca="false">F118 * G118 * 509.196368</f>
        <v>4124.4905808</v>
      </c>
      <c r="I118" s="28" t="n">
        <f aca="false">F118 * G118 * 831.3975</f>
        <v>6734.31975</v>
      </c>
      <c r="J118" s="28" t="n">
        <f aca="false">F118 * G118 * 0</f>
        <v>0</v>
      </c>
      <c r="K118" s="28" t="n">
        <f aca="false">F118 * G118 * 484.754942</f>
        <v>3926.5150302</v>
      </c>
      <c r="L118" s="28" t="n">
        <f aca="false">F118 * G118 * 191.661625</f>
        <v>1552.4591625</v>
      </c>
      <c r="M118" s="28" t="n">
        <f aca="false">F118 * G118 * 101.839274</f>
        <v>824.8981194</v>
      </c>
      <c r="N118" s="29" t="n">
        <f aca="false">SUM(H118:M118)</f>
        <v>17162.6826429</v>
      </c>
      <c r="O118" s="30" t="n">
        <f aca="false">IF(O4&gt;0,N118/O4/12,0)</f>
        <v>0.0958781233332886</v>
      </c>
    </row>
    <row r="119" customFormat="false" ht="15" hidden="false" customHeight="false" outlineLevel="0" collapsed="false">
      <c r="B119" s="23" t="n">
        <v>58</v>
      </c>
      <c r="C119" s="24" t="s">
        <v>289</v>
      </c>
      <c r="D119" s="25" t="s">
        <v>290</v>
      </c>
      <c r="E119" s="25" t="s">
        <v>291</v>
      </c>
      <c r="F119" s="26" t="n">
        <v>0.27</v>
      </c>
      <c r="G119" s="27" t="n">
        <v>1</v>
      </c>
      <c r="H119" s="28" t="n">
        <f aca="false">F119 * G119 * 2693.8812</f>
        <v>727.347924</v>
      </c>
      <c r="I119" s="28" t="n">
        <f aca="false">F119 * G119 * 831.3975</f>
        <v>224.477325</v>
      </c>
      <c r="J119" s="28" t="n">
        <f aca="false">F119 * G119 * 0</f>
        <v>0</v>
      </c>
      <c r="K119" s="28" t="n">
        <f aca="false">F119 * G119 * 2564.574902</f>
        <v>692.43522354</v>
      </c>
      <c r="L119" s="28" t="n">
        <f aca="false">F119 * G119 * 639.434628</f>
        <v>172.64734956</v>
      </c>
      <c r="M119" s="28" t="n">
        <f aca="false">F119 * G119 * 538.77624</f>
        <v>145.4695848</v>
      </c>
      <c r="N119" s="29" t="n">
        <f aca="false">SUM(H119:M119)</f>
        <v>1962.3774069</v>
      </c>
      <c r="O119" s="30" t="n">
        <f aca="false">IF(O4&gt;0,N119/O4/12,0)</f>
        <v>0.0109626838041576</v>
      </c>
    </row>
    <row r="120" s="31" customFormat="true" ht="15" hidden="false" customHeight="false" outlineLevel="0" collapsed="false">
      <c r="B120" s="32"/>
      <c r="C120" s="33" t="s">
        <v>292</v>
      </c>
      <c r="D120" s="34" t="s">
        <v>293</v>
      </c>
      <c r="E120" s="34"/>
      <c r="F120" s="34"/>
      <c r="G120" s="34"/>
      <c r="H120" s="34"/>
      <c r="I120" s="34"/>
      <c r="J120" s="34"/>
      <c r="K120" s="34"/>
      <c r="L120" s="34"/>
      <c r="M120" s="34"/>
      <c r="N120" s="34"/>
      <c r="O120" s="34"/>
    </row>
    <row r="121" customFormat="false" ht="15" hidden="false" customHeight="false" outlineLevel="0" collapsed="false">
      <c r="B121" s="23" t="n">
        <v>59</v>
      </c>
      <c r="C121" s="24" t="s">
        <v>294</v>
      </c>
      <c r="D121" s="25" t="s">
        <v>295</v>
      </c>
      <c r="E121" s="25" t="s">
        <v>296</v>
      </c>
      <c r="F121" s="26" t="n">
        <v>0.18</v>
      </c>
      <c r="G121" s="27" t="n">
        <v>10</v>
      </c>
      <c r="H121" s="28" t="n">
        <f aca="false">F121 * G121 * 5634.965616</f>
        <v>10142.9381088</v>
      </c>
      <c r="I121" s="28" t="n">
        <f aca="false">F121 * G121 * 0</f>
        <v>0</v>
      </c>
      <c r="J121" s="28" t="n">
        <f aca="false">F121 * G121 * 0</f>
        <v>0</v>
      </c>
      <c r="K121" s="28" t="n">
        <f aca="false">F121 * G121 * 5364.487266</f>
        <v>9656.0770788</v>
      </c>
      <c r="L121" s="28" t="n">
        <f aca="false">F121 * G121 * 1154.942552</f>
        <v>2078.8965936</v>
      </c>
      <c r="M121" s="28" t="n">
        <f aca="false">F121 * G121 * 1126.993123</f>
        <v>2028.5876214</v>
      </c>
      <c r="N121" s="29" t="n">
        <f aca="false">SUM(H121:M121)</f>
        <v>23906.4994026</v>
      </c>
      <c r="O121" s="30" t="n">
        <f aca="false">IF(O4&gt;0,N121/O4/12,0)</f>
        <v>0.13355198286195</v>
      </c>
    </row>
    <row r="122" s="31" customFormat="true" ht="15" hidden="false" customHeight="false" outlineLevel="0" collapsed="false">
      <c r="B122" s="32"/>
      <c r="C122" s="33" t="s">
        <v>297</v>
      </c>
      <c r="D122" s="34" t="s">
        <v>298</v>
      </c>
      <c r="E122" s="34"/>
      <c r="F122" s="34"/>
      <c r="G122" s="34"/>
      <c r="H122" s="34"/>
      <c r="I122" s="34"/>
      <c r="J122" s="34"/>
      <c r="K122" s="34"/>
      <c r="L122" s="34"/>
      <c r="M122" s="34"/>
      <c r="N122" s="34"/>
      <c r="O122" s="34"/>
    </row>
    <row r="123" customFormat="false" ht="15" hidden="false" customHeight="false" outlineLevel="0" collapsed="false">
      <c r="B123" s="23" t="n">
        <v>60</v>
      </c>
      <c r="C123" s="24" t="s">
        <v>299</v>
      </c>
      <c r="D123" s="25" t="s">
        <v>300</v>
      </c>
      <c r="E123" s="25" t="s">
        <v>296</v>
      </c>
      <c r="F123" s="26" t="n">
        <v>0.18</v>
      </c>
      <c r="G123" s="27" t="n">
        <v>14</v>
      </c>
      <c r="H123" s="28" t="n">
        <f aca="false">F123 * G123 * 25001.330384</f>
        <v>63003.35256768</v>
      </c>
      <c r="I123" s="28" t="n">
        <f aca="false">F123 * G123 * 0</f>
        <v>0</v>
      </c>
      <c r="J123" s="28" t="n">
        <f aca="false">F123 * G123 * 0</f>
        <v>0</v>
      </c>
      <c r="K123" s="28" t="n">
        <f aca="false">F123 * G123 * 23801.266526</f>
        <v>59979.19164552</v>
      </c>
      <c r="L123" s="28" t="n">
        <f aca="false">F123 * G123 * 5124.272676</f>
        <v>12913.16714352</v>
      </c>
      <c r="M123" s="28" t="n">
        <f aca="false">F123 * G123 * 5000.266077</f>
        <v>12600.67051404</v>
      </c>
      <c r="N123" s="29" t="n">
        <f aca="false">SUM(H123:M123)</f>
        <v>148496.38187076</v>
      </c>
      <c r="O123" s="30" t="n">
        <f aca="false">IF(O4&gt;0,N123/O4/12,0)</f>
        <v>0.829564626450852</v>
      </c>
    </row>
    <row r="124" s="31" customFormat="true" ht="15" hidden="false" customHeight="false" outlineLevel="0" collapsed="false">
      <c r="B124" s="32"/>
      <c r="C124" s="33" t="s">
        <v>301</v>
      </c>
      <c r="D124" s="34" t="s">
        <v>302</v>
      </c>
      <c r="E124" s="34"/>
      <c r="F124" s="34"/>
      <c r="G124" s="34"/>
      <c r="H124" s="34"/>
      <c r="I124" s="34"/>
      <c r="J124" s="34"/>
      <c r="K124" s="34"/>
      <c r="L124" s="34"/>
      <c r="M124" s="34"/>
      <c r="N124" s="34"/>
      <c r="O124" s="34"/>
    </row>
    <row r="125" customFormat="false" ht="15" hidden="false" customHeight="false" outlineLevel="0" collapsed="false">
      <c r="B125" s="23" t="n">
        <v>61</v>
      </c>
      <c r="C125" s="24" t="s">
        <v>303</v>
      </c>
      <c r="D125" s="25" t="s">
        <v>304</v>
      </c>
      <c r="E125" s="25" t="s">
        <v>296</v>
      </c>
      <c r="F125" s="26" t="n">
        <v>0.18</v>
      </c>
      <c r="G125" s="27" t="n">
        <v>4</v>
      </c>
      <c r="H125" s="28" t="n">
        <f aca="false">F125 * G125 * 265162.424</f>
        <v>190916.94528</v>
      </c>
      <c r="I125" s="28" t="n">
        <f aca="false">F125 * G125 * 25432.74</f>
        <v>18311.5728</v>
      </c>
      <c r="J125" s="28" t="n">
        <f aca="false">F125 * G125 * 0</f>
        <v>0</v>
      </c>
      <c r="K125" s="28" t="n">
        <f aca="false">F125 * G125 * 252434.627648</f>
        <v>181752.93190656</v>
      </c>
      <c r="L125" s="28" t="n">
        <f aca="false">F125 * G125 * 57018.128123</f>
        <v>41053.05224856</v>
      </c>
      <c r="M125" s="28" t="n">
        <f aca="false">F125 * G125 * 53032.4848</f>
        <v>38183.389056</v>
      </c>
      <c r="N125" s="29" t="n">
        <f aca="false">SUM(H125:M125)</f>
        <v>470217.89129112</v>
      </c>
      <c r="O125" s="30" t="n">
        <f aca="false">IF(O4&gt;0,N125/O4/12,0)</f>
        <v>2.6268392833902</v>
      </c>
    </row>
    <row r="126" s="31" customFormat="true" ht="15" hidden="false" customHeight="false" outlineLevel="0" collapsed="false">
      <c r="B126" s="32"/>
      <c r="C126" s="33" t="s">
        <v>305</v>
      </c>
      <c r="D126" s="34" t="s">
        <v>306</v>
      </c>
      <c r="E126" s="34"/>
      <c r="F126" s="34"/>
      <c r="G126" s="34"/>
      <c r="H126" s="34"/>
      <c r="I126" s="34"/>
      <c r="J126" s="34"/>
      <c r="K126" s="34"/>
      <c r="L126" s="34"/>
      <c r="M126" s="34"/>
      <c r="N126" s="34"/>
      <c r="O126" s="34"/>
    </row>
    <row r="127" customFormat="false" ht="15" hidden="false" customHeight="false" outlineLevel="0" collapsed="false">
      <c r="B127" s="23" t="n">
        <v>62</v>
      </c>
      <c r="C127" s="24" t="s">
        <v>307</v>
      </c>
      <c r="D127" s="25" t="s">
        <v>308</v>
      </c>
      <c r="E127" s="25" t="s">
        <v>309</v>
      </c>
      <c r="F127" s="26" t="n">
        <v>60</v>
      </c>
      <c r="G127" s="27" t="n">
        <v>1</v>
      </c>
      <c r="H127" s="28" t="n">
        <f aca="false">F127 * G127 * 570.46896</f>
        <v>34228.1376</v>
      </c>
      <c r="I127" s="28" t="n">
        <f aca="false">F127 * G127 * 0</f>
        <v>0</v>
      </c>
      <c r="J127" s="28" t="n">
        <f aca="false">F127 * G127 * 0</f>
        <v>0</v>
      </c>
      <c r="K127" s="28" t="n">
        <f aca="false">F127 * G127 * 543.08645</f>
        <v>32585.187</v>
      </c>
      <c r="L127" s="28" t="n">
        <f aca="false">F127 * G127 * 116.923318</f>
        <v>7015.39908</v>
      </c>
      <c r="M127" s="28" t="n">
        <f aca="false">F127 * G127 * 114.093792</f>
        <v>6845.62752</v>
      </c>
      <c r="N127" s="29" t="n">
        <f aca="false">SUM(H127:M127)</f>
        <v>80674.3512</v>
      </c>
      <c r="O127" s="30" t="n">
        <f aca="false">IF(O4&gt;0,N127/O4/12,0)</f>
        <v>0.450681607014768</v>
      </c>
    </row>
    <row r="128" customFormat="false" ht="15" hidden="false" customHeight="false" outlineLevel="0" collapsed="false">
      <c r="B128" s="23" t="n">
        <v>63</v>
      </c>
      <c r="C128" s="24" t="s">
        <v>310</v>
      </c>
      <c r="D128" s="25" t="s">
        <v>311</v>
      </c>
      <c r="E128" s="25" t="s">
        <v>312</v>
      </c>
      <c r="F128" s="26" t="n">
        <v>60</v>
      </c>
      <c r="G128" s="27" t="n">
        <v>1</v>
      </c>
      <c r="H128" s="28" t="n">
        <f aca="false">F128 * G128 * 253.54176</f>
        <v>15212.5056</v>
      </c>
      <c r="I128" s="28" t="n">
        <f aca="false">F128 * G128 * 0</f>
        <v>0</v>
      </c>
      <c r="J128" s="28" t="n">
        <f aca="false">F128 * G128 * 0</f>
        <v>0</v>
      </c>
      <c r="K128" s="28" t="n">
        <f aca="false">F128 * G128 * 241.371756</f>
        <v>14482.30536</v>
      </c>
      <c r="L128" s="28" t="n">
        <f aca="false">F128 * G128 * 51.96592</f>
        <v>3117.9552</v>
      </c>
      <c r="M128" s="28" t="n">
        <f aca="false">F128 * G128 * 50.708352</f>
        <v>3042.50112</v>
      </c>
      <c r="N128" s="29" t="n">
        <f aca="false">SUM(H128:M128)</f>
        <v>35855.26728</v>
      </c>
      <c r="O128" s="30" t="n">
        <f aca="false">IF(O4&gt;0,N128/O4/12,0)</f>
        <v>0.200302936897923</v>
      </c>
    </row>
    <row r="129" customFormat="false" ht="15" hidden="false" customHeight="false" outlineLevel="0" collapsed="false">
      <c r="B129" s="23" t="n">
        <v>64</v>
      </c>
      <c r="C129" s="24" t="s">
        <v>313</v>
      </c>
      <c r="D129" s="25" t="s">
        <v>314</v>
      </c>
      <c r="E129" s="25" t="s">
        <v>315</v>
      </c>
      <c r="F129" s="26" t="n">
        <v>1.35</v>
      </c>
      <c r="G129" s="27" t="n">
        <v>40</v>
      </c>
      <c r="H129" s="28" t="n">
        <f aca="false">F129 * G129 * 291.573024</f>
        <v>15744.943296</v>
      </c>
      <c r="I129" s="28" t="n">
        <f aca="false">F129 * G129 * 0</f>
        <v>0</v>
      </c>
      <c r="J129" s="28" t="n">
        <f aca="false">F129 * G129 * 0</f>
        <v>0</v>
      </c>
      <c r="K129" s="28" t="n">
        <f aca="false">F129 * G129 * 277.577519</f>
        <v>14989.186026</v>
      </c>
      <c r="L129" s="28" t="n">
        <f aca="false">F129 * G129 * 59.760807</f>
        <v>3227.083578</v>
      </c>
      <c r="M129" s="28" t="n">
        <f aca="false">F129 * G129 * 58.314605</f>
        <v>3148.98867</v>
      </c>
      <c r="N129" s="29" t="n">
        <f aca="false">SUM(H129:M129)</f>
        <v>37110.20157</v>
      </c>
      <c r="O129" s="30" t="n">
        <f aca="false">IF(O4&gt;0,N129/O4/12,0)</f>
        <v>0.207313539327349</v>
      </c>
    </row>
    <row r="130" customFormat="false" ht="15" hidden="false" customHeight="false" outlineLevel="0" collapsed="false">
      <c r="B130" s="23" t="n">
        <v>65</v>
      </c>
      <c r="C130" s="24" t="s">
        <v>316</v>
      </c>
      <c r="D130" s="25" t="s">
        <v>317</v>
      </c>
      <c r="E130" s="25" t="s">
        <v>315</v>
      </c>
      <c r="F130" s="26" t="n">
        <v>1.35</v>
      </c>
      <c r="G130" s="27" t="n">
        <v>30</v>
      </c>
      <c r="H130" s="28" t="n">
        <f aca="false">F130 * G130 * 53.877624</f>
        <v>2182.043772</v>
      </c>
      <c r="I130" s="28" t="n">
        <f aca="false">F130 * G130 * 0.390757</f>
        <v>15.8256585</v>
      </c>
      <c r="J130" s="28" t="n">
        <f aca="false">F130 * G130 * 0</f>
        <v>0</v>
      </c>
      <c r="K130" s="28" t="n">
        <f aca="false">F130 * G130 * 51.291498</f>
        <v>2077.305669</v>
      </c>
      <c r="L130" s="28" t="n">
        <f aca="false">F130 * G130 * 11.083787</f>
        <v>448.8933735</v>
      </c>
      <c r="M130" s="28" t="n">
        <f aca="false">F130 * G130 * 10.775525</f>
        <v>436.4087625</v>
      </c>
      <c r="N130" s="29" t="n">
        <f aca="false">SUM(H130:M130)</f>
        <v>5160.4772355</v>
      </c>
      <c r="O130" s="30" t="n">
        <f aca="false">IF(O4&gt;0,N130/O4/12,0)</f>
        <v>0.0288286442824007</v>
      </c>
    </row>
    <row r="131" s="31" customFormat="true" ht="15" hidden="false" customHeight="false" outlineLevel="0" collapsed="false">
      <c r="B131" s="32"/>
      <c r="C131" s="33" t="s">
        <v>318</v>
      </c>
      <c r="D131" s="34" t="s">
        <v>319</v>
      </c>
      <c r="E131" s="34"/>
      <c r="F131" s="34"/>
      <c r="G131" s="34"/>
      <c r="H131" s="34"/>
      <c r="I131" s="34"/>
      <c r="J131" s="34"/>
      <c r="K131" s="34"/>
      <c r="L131" s="34"/>
      <c r="M131" s="34"/>
      <c r="N131" s="34"/>
      <c r="O131" s="34"/>
    </row>
    <row r="132" customFormat="false" ht="15" hidden="false" customHeight="false" outlineLevel="0" collapsed="false">
      <c r="B132" s="23" t="n">
        <v>66</v>
      </c>
      <c r="C132" s="24" t="s">
        <v>320</v>
      </c>
      <c r="D132" s="25" t="s">
        <v>321</v>
      </c>
      <c r="E132" s="25" t="s">
        <v>322</v>
      </c>
      <c r="F132" s="26" t="n">
        <v>1.8</v>
      </c>
      <c r="G132" s="27" t="n">
        <v>1</v>
      </c>
      <c r="H132" s="28" t="n">
        <f aca="false">F132 * G132 * 7958.464562</f>
        <v>14325.2362116</v>
      </c>
      <c r="I132" s="28" t="n">
        <f aca="false">F132 * G132 * 0</f>
        <v>0</v>
      </c>
      <c r="J132" s="28" t="n">
        <f aca="false">F132 * G132 * 0</f>
        <v>0</v>
      </c>
      <c r="K132" s="28" t="n">
        <f aca="false">F132 * G132 * 7576.458263</f>
        <v>13637.6248734</v>
      </c>
      <c r="L132" s="28" t="n">
        <f aca="false">F132 * G132 * 1631.166897</f>
        <v>2936.1004146</v>
      </c>
      <c r="M132" s="28" t="n">
        <f aca="false">F132 * G132 * 1591.692912</f>
        <v>2865.0472416</v>
      </c>
      <c r="N132" s="29" t="n">
        <f aca="false">SUM(H132:M132)</f>
        <v>33764.0087412</v>
      </c>
      <c r="O132" s="30" t="n">
        <f aca="false">IF(O4&gt;0,N132/O4/12,0)</f>
        <v>0.188620267686078</v>
      </c>
    </row>
    <row r="133" customFormat="false" ht="15" hidden="false" customHeight="false" outlineLevel="0" collapsed="false">
      <c r="B133" s="23" t="n">
        <v>67</v>
      </c>
      <c r="C133" s="24" t="s">
        <v>323</v>
      </c>
      <c r="D133" s="25" t="s">
        <v>324</v>
      </c>
      <c r="E133" s="25" t="s">
        <v>322</v>
      </c>
      <c r="F133" s="26" t="n">
        <v>0.705</v>
      </c>
      <c r="G133" s="27" t="n">
        <v>1</v>
      </c>
      <c r="H133" s="28" t="n">
        <f aca="false">F133 * G133 * 7782.253038</f>
        <v>5486.48839179</v>
      </c>
      <c r="I133" s="28" t="n">
        <f aca="false">F133 * G133 * 56.45189</f>
        <v>39.79858245</v>
      </c>
      <c r="J133" s="28" t="n">
        <f aca="false">F133 * G133 * 0</f>
        <v>0</v>
      </c>
      <c r="K133" s="28" t="n">
        <f aca="false">F133 * G133 * 7408.704892</f>
        <v>5223.13694886</v>
      </c>
      <c r="L133" s="28" t="n">
        <f aca="false">F133 * G133 * 1600.978031</f>
        <v>1128.689511855</v>
      </c>
      <c r="M133" s="28" t="n">
        <f aca="false">F133 * G133 * 1556.450608</f>
        <v>1097.29767864</v>
      </c>
      <c r="N133" s="29" t="n">
        <f aca="false">SUM(H133:M133)</f>
        <v>12975.411113595</v>
      </c>
      <c r="O133" s="30" t="n">
        <f aca="false">IF(O4&gt;0,N133/O4/12,0)</f>
        <v>0.0724862244984783</v>
      </c>
    </row>
    <row r="134" s="19" customFormat="true" ht="15" hidden="false" customHeight="true" outlineLevel="0" collapsed="false">
      <c r="B134" s="20"/>
      <c r="C134" s="21" t="s">
        <v>325</v>
      </c>
      <c r="D134" s="22" t="s">
        <v>326</v>
      </c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</row>
    <row r="135" s="31" customFormat="true" ht="15" hidden="false" customHeight="false" outlineLevel="0" collapsed="false">
      <c r="B135" s="32"/>
      <c r="C135" s="33" t="s">
        <v>327</v>
      </c>
      <c r="D135" s="34" t="s">
        <v>328</v>
      </c>
      <c r="E135" s="34"/>
      <c r="F135" s="34"/>
      <c r="G135" s="34"/>
      <c r="H135" s="34"/>
      <c r="I135" s="34"/>
      <c r="J135" s="34"/>
      <c r="K135" s="34"/>
      <c r="L135" s="34"/>
      <c r="M135" s="34"/>
      <c r="N135" s="34"/>
      <c r="O135" s="34"/>
    </row>
    <row r="136" customFormat="false" ht="15" hidden="false" customHeight="false" outlineLevel="0" collapsed="false">
      <c r="B136" s="23" t="n">
        <v>68</v>
      </c>
      <c r="C136" s="24" t="s">
        <v>329</v>
      </c>
      <c r="D136" s="25" t="s">
        <v>330</v>
      </c>
      <c r="E136" s="25" t="s">
        <v>331</v>
      </c>
      <c r="F136" s="26" t="n">
        <v>3</v>
      </c>
      <c r="G136" s="27" t="n">
        <v>1</v>
      </c>
      <c r="H136" s="28" t="n">
        <f aca="false">F136 * G136 * 1405.35696</f>
        <v>4216.07088</v>
      </c>
      <c r="I136" s="28" t="n">
        <f aca="false">F136 * G136 * 270.4125</f>
        <v>811.2375</v>
      </c>
      <c r="J136" s="28" t="n">
        <f aca="false">F136 * G136 * 0</f>
        <v>0</v>
      </c>
      <c r="K136" s="28" t="n">
        <f aca="false">F136 * G136 * 1337.899826</f>
        <v>4013.699478</v>
      </c>
      <c r="L136" s="28" t="n">
        <f aca="false">F136 * G136 * 316.435275</f>
        <v>949.305825</v>
      </c>
      <c r="M136" s="28" t="n">
        <f aca="false">F136 * G136 * 281.071392</f>
        <v>843.214176</v>
      </c>
      <c r="N136" s="29" t="n">
        <f aca="false">SUM(H136:M136)</f>
        <v>10833.527859</v>
      </c>
      <c r="O136" s="30" t="n">
        <f aca="false">IF(O4&gt;0,N136/O4/12,0)</f>
        <v>0.0605207438610722</v>
      </c>
    </row>
    <row r="137" customFormat="false" ht="15" hidden="false" customHeight="false" outlineLevel="0" collapsed="false">
      <c r="B137" s="23" t="n">
        <v>69</v>
      </c>
      <c r="C137" s="24" t="s">
        <v>332</v>
      </c>
      <c r="D137" s="25" t="s">
        <v>333</v>
      </c>
      <c r="E137" s="25" t="s">
        <v>331</v>
      </c>
      <c r="F137" s="26" t="n">
        <v>12</v>
      </c>
      <c r="G137" s="27" t="n">
        <v>1</v>
      </c>
      <c r="H137" s="28" t="n">
        <f aca="false">F137 * G137 * 1001.316834</f>
        <v>12015.802008</v>
      </c>
      <c r="I137" s="28" t="n">
        <f aca="false">F137 * G137 * 720</f>
        <v>8640</v>
      </c>
      <c r="J137" s="28" t="n">
        <f aca="false">F137 * G137 * 0</f>
        <v>0</v>
      </c>
      <c r="K137" s="28" t="n">
        <f aca="false">F137 * G137 * 953.253626</f>
        <v>11439.043512</v>
      </c>
      <c r="L137" s="28" t="n">
        <f aca="false">F137 * G137 * 280.829898</f>
        <v>3369.958776</v>
      </c>
      <c r="M137" s="28" t="n">
        <f aca="false">F137 * G137 * 200.263367</f>
        <v>2403.160404</v>
      </c>
      <c r="N137" s="29" t="n">
        <f aca="false">SUM(H137:M137)</f>
        <v>37867.9647</v>
      </c>
      <c r="O137" s="30" t="n">
        <f aca="false">IF(O4&gt;0,N137/O4/12,0)</f>
        <v>0.211546729927399</v>
      </c>
    </row>
    <row r="138" s="37" customFormat="true" ht="20" hidden="false" customHeight="true" outlineLevel="0" collapsed="false">
      <c r="B138" s="38" t="s">
        <v>334</v>
      </c>
      <c r="C138" s="38"/>
      <c r="D138" s="38"/>
      <c r="E138" s="38"/>
      <c r="F138" s="38"/>
      <c r="G138" s="38"/>
      <c r="H138" s="39" t="n">
        <f aca="false">SUM(H5:H137)</f>
        <v>1507863.36622393</v>
      </c>
      <c r="I138" s="39" t="n">
        <f aca="false">SUM(I5:I137)</f>
        <v>580726.62193503</v>
      </c>
      <c r="J138" s="39" t="n">
        <f aca="false">SUM(J5:J137)</f>
        <v>354.89727</v>
      </c>
      <c r="K138" s="39" t="n">
        <f aca="false">SUM(K5:K137)</f>
        <v>1435607.40933903</v>
      </c>
      <c r="L138" s="39" t="n">
        <f aca="false">SUM(L5:L137)</f>
        <v>370077.990716385</v>
      </c>
      <c r="M138" s="39" t="n">
        <f aca="false">SUM(M5:M137)</f>
        <v>301598.195660164</v>
      </c>
      <c r="N138" s="39" t="n">
        <f aca="false">SUM(N5:N137)</f>
        <v>4196228.48114453</v>
      </c>
      <c r="O138" s="40" t="n">
        <f aca="false">SUM(O5:O137)</f>
        <v>23.4419362183028</v>
      </c>
    </row>
  </sheetData>
  <mergeCells count="69">
    <mergeCell ref="D1:O1"/>
    <mergeCell ref="B3:L4"/>
    <mergeCell ref="M3:N3"/>
    <mergeCell ref="M4:N4"/>
    <mergeCell ref="D5:O5"/>
    <mergeCell ref="D8:O8"/>
    <mergeCell ref="D9:O9"/>
    <mergeCell ref="D11:O11"/>
    <mergeCell ref="D12:O12"/>
    <mergeCell ref="D14:O14"/>
    <mergeCell ref="D15:O15"/>
    <mergeCell ref="D16:O16"/>
    <mergeCell ref="D18:O18"/>
    <mergeCell ref="D20:O20"/>
    <mergeCell ref="D22:O22"/>
    <mergeCell ref="D23:O23"/>
    <mergeCell ref="D25:O25"/>
    <mergeCell ref="D26:O26"/>
    <mergeCell ref="D28:O28"/>
    <mergeCell ref="D30:O30"/>
    <mergeCell ref="D31:O31"/>
    <mergeCell ref="D32:O32"/>
    <mergeCell ref="D34:O34"/>
    <mergeCell ref="D36:O36"/>
    <mergeCell ref="D37:O37"/>
    <mergeCell ref="D38:O38"/>
    <mergeCell ref="D41:O41"/>
    <mergeCell ref="D45:O45"/>
    <mergeCell ref="D46:O46"/>
    <mergeCell ref="D49:O49"/>
    <mergeCell ref="D50:O50"/>
    <mergeCell ref="D53:O53"/>
    <mergeCell ref="D54:O54"/>
    <mergeCell ref="D57:O57"/>
    <mergeCell ref="D59:O59"/>
    <mergeCell ref="D62:O62"/>
    <mergeCell ref="D63:O63"/>
    <mergeCell ref="D65:O65"/>
    <mergeCell ref="D71:O71"/>
    <mergeCell ref="D73:O73"/>
    <mergeCell ref="D77:O77"/>
    <mergeCell ref="D79:O79"/>
    <mergeCell ref="D81:O81"/>
    <mergeCell ref="D82:O82"/>
    <mergeCell ref="D84:O84"/>
    <mergeCell ref="D85:O85"/>
    <mergeCell ref="D87:O87"/>
    <mergeCell ref="D88:O88"/>
    <mergeCell ref="D90:O90"/>
    <mergeCell ref="D91:O91"/>
    <mergeCell ref="D92:O92"/>
    <mergeCell ref="D93:O93"/>
    <mergeCell ref="D96:O96"/>
    <mergeCell ref="D99:O99"/>
    <mergeCell ref="D102:O102"/>
    <mergeCell ref="D104:O104"/>
    <mergeCell ref="D110:O110"/>
    <mergeCell ref="D111:O111"/>
    <mergeCell ref="D113:O113"/>
    <mergeCell ref="D114:O114"/>
    <mergeCell ref="D117:O117"/>
    <mergeCell ref="D120:O120"/>
    <mergeCell ref="D122:O122"/>
    <mergeCell ref="D124:O124"/>
    <mergeCell ref="D126:O126"/>
    <mergeCell ref="D131:O131"/>
    <mergeCell ref="D134:O134"/>
    <mergeCell ref="D135:O135"/>
    <mergeCell ref="B138:G138"/>
  </mergeCells>
  <printOptions headings="false" gridLines="false" gridLinesSet="true" horizontalCentered="false" verticalCentered="false"/>
  <pageMargins left="0.7" right="0.7" top="0.75" bottom="0.75" header="0.3" footer="0.3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>&amp;C&amp;"Arial,Обычный"&amp;KccccccЛазо</oddHeader>
    <oddFooter>&amp;CСтр.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</TotalTime>
  <Application>LibreOffice/7.1.4.2$Windows_X86_64 LibreOffice_project/a529a4fab45b75fefc5b6226684193eb000654f6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2023-09-20T00:24:58Z</dcterms:created>
  <dc:creator>МКД-расчет</dc:creator>
  <dc:description/>
  <dc:language>ru-RU</dc:language>
  <cp:lastModifiedBy/>
  <dcterms:modified xsi:type="dcterms:W3CDTF">2023-11-14T13:09:41Z</dcterms:modified>
  <cp:revision>3</cp:revision>
  <dc:subject/>
  <dc:title>Лазо</dc:title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